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SPECCION PLANTA TARIJA\V-10\"/>
    </mc:Choice>
  </mc:AlternateContent>
  <bookViews>
    <workbookView xWindow="0" yWindow="0" windowWidth="19200" windowHeight="6030" activeTab="1"/>
  </bookViews>
  <sheets>
    <sheet name="V-10" sheetId="6" r:id="rId1"/>
    <sheet name="V-10 EXT" sheetId="9" r:id="rId2"/>
  </sheets>
  <definedNames>
    <definedName name="_xlnm._FilterDatabase" localSheetId="0" hidden="1">'V-10'!$A$61:$Q$295</definedName>
    <definedName name="_xlnm._FilterDatabase" localSheetId="1" hidden="1">'V-10 EXT'!$A$64:$W$104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8" i="9" l="1"/>
  <c r="K97" i="9"/>
  <c r="K96" i="9"/>
  <c r="N96" i="9" s="1"/>
  <c r="P96" i="9" s="1"/>
  <c r="K95" i="9"/>
  <c r="K94" i="9"/>
  <c r="K88" i="9"/>
  <c r="M88" i="9"/>
  <c r="K90" i="9"/>
  <c r="K89" i="9"/>
  <c r="N89" i="9" s="1"/>
  <c r="P89" i="9" s="1"/>
  <c r="M89" i="9"/>
  <c r="K93" i="9"/>
  <c r="N93" i="9" s="1"/>
  <c r="O93" i="9" s="1"/>
  <c r="M93" i="9"/>
  <c r="M98" i="9"/>
  <c r="M96" i="9"/>
  <c r="K101" i="9"/>
  <c r="N101" i="9" s="1"/>
  <c r="O101" i="9" s="1"/>
  <c r="M101" i="9"/>
  <c r="K100" i="9"/>
  <c r="M100" i="9"/>
  <c r="K99" i="9"/>
  <c r="K104" i="9"/>
  <c r="N104" i="9" s="1"/>
  <c r="P104" i="9" s="1"/>
  <c r="M104" i="9"/>
  <c r="K103" i="9"/>
  <c r="N103" i="9" s="1"/>
  <c r="O103" i="9" s="1"/>
  <c r="M103" i="9"/>
  <c r="M95" i="9"/>
  <c r="K78" i="9"/>
  <c r="K72" i="9"/>
  <c r="N72" i="9" s="1"/>
  <c r="O72" i="9" s="1"/>
  <c r="M72" i="9"/>
  <c r="K71" i="9"/>
  <c r="N71" i="9" s="1"/>
  <c r="O71" i="9" s="1"/>
  <c r="M71" i="9"/>
  <c r="K73" i="9"/>
  <c r="M73" i="9"/>
  <c r="K74" i="9"/>
  <c r="K69" i="9"/>
  <c r="N69" i="9" s="1"/>
  <c r="O69" i="9" s="1"/>
  <c r="M69" i="9"/>
  <c r="K75" i="9"/>
  <c r="N75" i="9" s="1"/>
  <c r="O75" i="9" s="1"/>
  <c r="M75" i="9"/>
  <c r="N90" i="9" l="1"/>
  <c r="P90" i="9" s="1"/>
  <c r="N97" i="9"/>
  <c r="P97" i="9" s="1"/>
  <c r="N78" i="9"/>
  <c r="P78" i="9" s="1"/>
  <c r="N74" i="9"/>
  <c r="O74" i="9" s="1"/>
  <c r="N99" i="9"/>
  <c r="P99" i="9" s="1"/>
  <c r="Q96" i="9"/>
  <c r="U96" i="9"/>
  <c r="V96" i="9" s="1"/>
  <c r="W96" i="9" s="1"/>
  <c r="Q104" i="9"/>
  <c r="U104" i="9"/>
  <c r="V104" i="9" s="1"/>
  <c r="W104" i="9" s="1"/>
  <c r="Q89" i="9"/>
  <c r="U89" i="9"/>
  <c r="V89" i="9" s="1"/>
  <c r="W89" i="9" s="1"/>
  <c r="P103" i="9"/>
  <c r="N100" i="9"/>
  <c r="P101" i="9"/>
  <c r="N98" i="9"/>
  <c r="P93" i="9"/>
  <c r="N88" i="9"/>
  <c r="P72" i="9"/>
  <c r="P71" i="9"/>
  <c r="N95" i="9"/>
  <c r="M74" i="9"/>
  <c r="M78" i="9"/>
  <c r="M99" i="9"/>
  <c r="M97" i="9"/>
  <c r="M90" i="9"/>
  <c r="P75" i="9"/>
  <c r="P69" i="9"/>
  <c r="N73" i="9"/>
  <c r="O104" i="9"/>
  <c r="R104" i="9" s="1"/>
  <c r="S104" i="9" s="1"/>
  <c r="T104" i="9" s="1"/>
  <c r="O96" i="9"/>
  <c r="R96" i="9" s="1"/>
  <c r="S96" i="9" s="1"/>
  <c r="T96" i="9" s="1"/>
  <c r="O89" i="9"/>
  <c r="R89" i="9" s="1"/>
  <c r="S89" i="9" s="1"/>
  <c r="T89" i="9" s="1"/>
  <c r="O78" i="9" l="1"/>
  <c r="R78" i="9" s="1"/>
  <c r="S78" i="9" s="1"/>
  <c r="T78" i="9" s="1"/>
  <c r="O99" i="9"/>
  <c r="R99" i="9" s="1"/>
  <c r="S99" i="9" s="1"/>
  <c r="T99" i="9" s="1"/>
  <c r="O90" i="9"/>
  <c r="R90" i="9" s="1"/>
  <c r="S90" i="9" s="1"/>
  <c r="T90" i="9" s="1"/>
  <c r="P74" i="9"/>
  <c r="R74" i="9" s="1"/>
  <c r="S74" i="9" s="1"/>
  <c r="T74" i="9" s="1"/>
  <c r="O97" i="9"/>
  <c r="R97" i="9" s="1"/>
  <c r="S97" i="9" s="1"/>
  <c r="T97" i="9" s="1"/>
  <c r="P88" i="9"/>
  <c r="O88" i="9"/>
  <c r="Q78" i="9"/>
  <c r="U78" i="9"/>
  <c r="V78" i="9" s="1"/>
  <c r="W78" i="9" s="1"/>
  <c r="Q90" i="9"/>
  <c r="U90" i="9"/>
  <c r="V90" i="9" s="1"/>
  <c r="W90" i="9" s="1"/>
  <c r="P73" i="9"/>
  <c r="O73" i="9"/>
  <c r="Q69" i="9"/>
  <c r="U69" i="9"/>
  <c r="V69" i="9" s="1"/>
  <c r="W69" i="9" s="1"/>
  <c r="R69" i="9"/>
  <c r="S69" i="9" s="1"/>
  <c r="T69" i="9" s="1"/>
  <c r="P98" i="9"/>
  <c r="O98" i="9"/>
  <c r="Q99" i="9"/>
  <c r="U99" i="9"/>
  <c r="V99" i="9" s="1"/>
  <c r="W99" i="9" s="1"/>
  <c r="U93" i="9"/>
  <c r="V93" i="9" s="1"/>
  <c r="W93" i="9" s="1"/>
  <c r="R93" i="9"/>
  <c r="S93" i="9" s="1"/>
  <c r="T93" i="9" s="1"/>
  <c r="Q93" i="9"/>
  <c r="P95" i="9"/>
  <c r="O95" i="9"/>
  <c r="U75" i="9"/>
  <c r="V75" i="9" s="1"/>
  <c r="W75" i="9" s="1"/>
  <c r="R75" i="9"/>
  <c r="S75" i="9" s="1"/>
  <c r="T75" i="9" s="1"/>
  <c r="Q75" i="9"/>
  <c r="U71" i="9"/>
  <c r="V71" i="9" s="1"/>
  <c r="W71" i="9" s="1"/>
  <c r="R71" i="9"/>
  <c r="S71" i="9" s="1"/>
  <c r="T71" i="9" s="1"/>
  <c r="Q71" i="9"/>
  <c r="U101" i="9"/>
  <c r="V101" i="9" s="1"/>
  <c r="W101" i="9" s="1"/>
  <c r="R101" i="9"/>
  <c r="S101" i="9" s="1"/>
  <c r="T101" i="9" s="1"/>
  <c r="Q101" i="9"/>
  <c r="Q72" i="9"/>
  <c r="U72" i="9"/>
  <c r="V72" i="9" s="1"/>
  <c r="W72" i="9" s="1"/>
  <c r="R72" i="9"/>
  <c r="S72" i="9" s="1"/>
  <c r="T72" i="9" s="1"/>
  <c r="P100" i="9"/>
  <c r="O100" i="9"/>
  <c r="U103" i="9"/>
  <c r="V103" i="9" s="1"/>
  <c r="W103" i="9" s="1"/>
  <c r="R103" i="9"/>
  <c r="S103" i="9" s="1"/>
  <c r="T103" i="9" s="1"/>
  <c r="Q103" i="9"/>
  <c r="Q97" i="9"/>
  <c r="U97" i="9"/>
  <c r="V97" i="9" s="1"/>
  <c r="W97" i="9" s="1"/>
  <c r="U74" i="9" l="1"/>
  <c r="V74" i="9" s="1"/>
  <c r="W74" i="9" s="1"/>
  <c r="Q74" i="9"/>
  <c r="U73" i="9"/>
  <c r="V73" i="9" s="1"/>
  <c r="W73" i="9" s="1"/>
  <c r="R73" i="9"/>
  <c r="S73" i="9" s="1"/>
  <c r="T73" i="9" s="1"/>
  <c r="Q73" i="9"/>
  <c r="U88" i="9"/>
  <c r="V88" i="9" s="1"/>
  <c r="W88" i="9" s="1"/>
  <c r="R88" i="9"/>
  <c r="S88" i="9" s="1"/>
  <c r="T88" i="9" s="1"/>
  <c r="Q88" i="9"/>
  <c r="U95" i="9"/>
  <c r="V95" i="9" s="1"/>
  <c r="W95" i="9" s="1"/>
  <c r="R95" i="9"/>
  <c r="S95" i="9" s="1"/>
  <c r="T95" i="9" s="1"/>
  <c r="Q95" i="9"/>
  <c r="U100" i="9"/>
  <c r="V100" i="9" s="1"/>
  <c r="W100" i="9" s="1"/>
  <c r="R100" i="9"/>
  <c r="S100" i="9" s="1"/>
  <c r="T100" i="9" s="1"/>
  <c r="Q100" i="9"/>
  <c r="U98" i="9"/>
  <c r="V98" i="9" s="1"/>
  <c r="W98" i="9" s="1"/>
  <c r="R98" i="9"/>
  <c r="S98" i="9" s="1"/>
  <c r="T98" i="9" s="1"/>
  <c r="Q98" i="9"/>
  <c r="H295" i="6" l="1"/>
  <c r="I295" i="6" s="1"/>
  <c r="G295" i="6"/>
  <c r="H294" i="6"/>
  <c r="J294" i="6" s="1"/>
  <c r="G294" i="6"/>
  <c r="H293" i="6"/>
  <c r="I293" i="6" s="1"/>
  <c r="G293" i="6"/>
  <c r="H292" i="6"/>
  <c r="J292" i="6" s="1"/>
  <c r="G292" i="6"/>
  <c r="H291" i="6"/>
  <c r="I291" i="6" s="1"/>
  <c r="G291" i="6"/>
  <c r="H290" i="6"/>
  <c r="J290" i="6" s="1"/>
  <c r="G290" i="6"/>
  <c r="H289" i="6"/>
  <c r="I289" i="6" s="1"/>
  <c r="G289" i="6"/>
  <c r="H288" i="6"/>
  <c r="J288" i="6" s="1"/>
  <c r="G288" i="6"/>
  <c r="H287" i="6"/>
  <c r="I287" i="6" s="1"/>
  <c r="G287" i="6"/>
  <c r="H286" i="6"/>
  <c r="J286" i="6" s="1"/>
  <c r="G286" i="6"/>
  <c r="H285" i="6"/>
  <c r="I285" i="6" s="1"/>
  <c r="G285" i="6"/>
  <c r="H284" i="6"/>
  <c r="J284" i="6" s="1"/>
  <c r="G284" i="6"/>
  <c r="H283" i="6"/>
  <c r="I283" i="6" s="1"/>
  <c r="G283" i="6"/>
  <c r="H282" i="6"/>
  <c r="J282" i="6" s="1"/>
  <c r="G282" i="6"/>
  <c r="H281" i="6"/>
  <c r="I281" i="6" s="1"/>
  <c r="G281" i="6"/>
  <c r="H280" i="6"/>
  <c r="J280" i="6" s="1"/>
  <c r="G280" i="6"/>
  <c r="H279" i="6"/>
  <c r="I279" i="6" s="1"/>
  <c r="G279" i="6"/>
  <c r="H278" i="6"/>
  <c r="J278" i="6" s="1"/>
  <c r="G278" i="6"/>
  <c r="H277" i="6"/>
  <c r="I277" i="6" s="1"/>
  <c r="G277" i="6"/>
  <c r="H276" i="6"/>
  <c r="J276" i="6" s="1"/>
  <c r="G276" i="6"/>
  <c r="H275" i="6"/>
  <c r="I275" i="6" s="1"/>
  <c r="G275" i="6"/>
  <c r="H274" i="6"/>
  <c r="J274" i="6" s="1"/>
  <c r="G274" i="6"/>
  <c r="H273" i="6"/>
  <c r="I273" i="6" s="1"/>
  <c r="G273" i="6"/>
  <c r="H272" i="6"/>
  <c r="J272" i="6" s="1"/>
  <c r="G272" i="6"/>
  <c r="H271" i="6"/>
  <c r="I271" i="6" s="1"/>
  <c r="G271" i="6"/>
  <c r="H270" i="6"/>
  <c r="J270" i="6" s="1"/>
  <c r="G270" i="6"/>
  <c r="H269" i="6"/>
  <c r="I269" i="6" s="1"/>
  <c r="G269" i="6"/>
  <c r="H268" i="6"/>
  <c r="J268" i="6" s="1"/>
  <c r="G268" i="6"/>
  <c r="H267" i="6"/>
  <c r="I267" i="6" s="1"/>
  <c r="G267" i="6"/>
  <c r="H266" i="6"/>
  <c r="J266" i="6" s="1"/>
  <c r="G266" i="6"/>
  <c r="H265" i="6"/>
  <c r="I265" i="6" s="1"/>
  <c r="G265" i="6"/>
  <c r="H264" i="6"/>
  <c r="J264" i="6" s="1"/>
  <c r="G264" i="6"/>
  <c r="H263" i="6"/>
  <c r="I263" i="6" s="1"/>
  <c r="G263" i="6"/>
  <c r="H262" i="6"/>
  <c r="J262" i="6" s="1"/>
  <c r="G262" i="6"/>
  <c r="H261" i="6"/>
  <c r="I261" i="6" s="1"/>
  <c r="G261" i="6"/>
  <c r="H260" i="6"/>
  <c r="J260" i="6" s="1"/>
  <c r="G260" i="6"/>
  <c r="H259" i="6"/>
  <c r="I259" i="6" s="1"/>
  <c r="G259" i="6"/>
  <c r="H258" i="6"/>
  <c r="H257" i="6"/>
  <c r="J257" i="6" s="1"/>
  <c r="G257" i="6"/>
  <c r="H256" i="6"/>
  <c r="H255" i="6"/>
  <c r="H254" i="6"/>
  <c r="J254" i="6" s="1"/>
  <c r="G254" i="6"/>
  <c r="H253" i="6"/>
  <c r="H252" i="6"/>
  <c r="J252" i="6" s="1"/>
  <c r="G252" i="6"/>
  <c r="H251" i="6"/>
  <c r="H250" i="6"/>
  <c r="H249" i="6"/>
  <c r="J249" i="6" s="1"/>
  <c r="G249" i="6"/>
  <c r="H248" i="6"/>
  <c r="H247" i="6"/>
  <c r="H246" i="6"/>
  <c r="J246" i="6" s="1"/>
  <c r="G246" i="6"/>
  <c r="H245" i="6"/>
  <c r="H244" i="6"/>
  <c r="J244" i="6" s="1"/>
  <c r="G244" i="6"/>
  <c r="H243" i="6"/>
  <c r="H242" i="6"/>
  <c r="H241" i="6"/>
  <c r="J241" i="6" s="1"/>
  <c r="G241" i="6"/>
  <c r="H240" i="6"/>
  <c r="H239" i="6"/>
  <c r="H238" i="6"/>
  <c r="J238" i="6" s="1"/>
  <c r="G238" i="6"/>
  <c r="H237" i="6"/>
  <c r="H236" i="6"/>
  <c r="J236" i="6" s="1"/>
  <c r="G236" i="6"/>
  <c r="H235" i="6"/>
  <c r="H234" i="6"/>
  <c r="H233" i="6"/>
  <c r="J233" i="6" s="1"/>
  <c r="G233" i="6"/>
  <c r="H232" i="6"/>
  <c r="H231" i="6"/>
  <c r="H230" i="6"/>
  <c r="J230" i="6" s="1"/>
  <c r="G230" i="6"/>
  <c r="H229" i="6"/>
  <c r="H228" i="6"/>
  <c r="J228" i="6" s="1"/>
  <c r="G228" i="6"/>
  <c r="H227" i="6"/>
  <c r="H226" i="6"/>
  <c r="H225" i="6"/>
  <c r="J225" i="6" s="1"/>
  <c r="G225" i="6"/>
  <c r="H224" i="6"/>
  <c r="H223" i="6"/>
  <c r="H222" i="6"/>
  <c r="J222" i="6" s="1"/>
  <c r="G222" i="6"/>
  <c r="H221" i="6"/>
  <c r="H220" i="6"/>
  <c r="J220" i="6" s="1"/>
  <c r="G220" i="6"/>
  <c r="H219" i="6"/>
  <c r="H218" i="6"/>
  <c r="H217" i="6"/>
  <c r="J217" i="6" s="1"/>
  <c r="G217" i="6"/>
  <c r="H216" i="6"/>
  <c r="H215" i="6"/>
  <c r="H214" i="6"/>
  <c r="J214" i="6" s="1"/>
  <c r="G214" i="6"/>
  <c r="J289" i="6" l="1"/>
  <c r="K289" i="6" s="1"/>
  <c r="J279" i="6"/>
  <c r="Q279" i="6" s="1"/>
  <c r="J283" i="6"/>
  <c r="Q283" i="6" s="1"/>
  <c r="J293" i="6"/>
  <c r="J287" i="6"/>
  <c r="Q287" i="6" s="1"/>
  <c r="J291" i="6"/>
  <c r="J285" i="6"/>
  <c r="Q285" i="6" s="1"/>
  <c r="J295" i="6"/>
  <c r="M260" i="6"/>
  <c r="K260" i="6"/>
  <c r="P260" i="6"/>
  <c r="N260" i="6"/>
  <c r="Q260" i="6"/>
  <c r="O260" i="6"/>
  <c r="L260" i="6"/>
  <c r="M264" i="6"/>
  <c r="K264" i="6"/>
  <c r="P264" i="6"/>
  <c r="N264" i="6"/>
  <c r="Q264" i="6"/>
  <c r="L264" i="6"/>
  <c r="O264" i="6"/>
  <c r="K268" i="6"/>
  <c r="O268" i="6"/>
  <c r="P268" i="6" s="1"/>
  <c r="Q268" i="6" s="1"/>
  <c r="K272" i="6"/>
  <c r="O272" i="6"/>
  <c r="P272" i="6" s="1"/>
  <c r="Q272" i="6" s="1"/>
  <c r="K276" i="6"/>
  <c r="O276" i="6"/>
  <c r="P276" i="6" s="1"/>
  <c r="Q276" i="6" s="1"/>
  <c r="M280" i="6"/>
  <c r="L280" i="6"/>
  <c r="K280" i="6"/>
  <c r="Q280" i="6"/>
  <c r="P280" i="6"/>
  <c r="O280" i="6"/>
  <c r="N280" i="6"/>
  <c r="K290" i="6"/>
  <c r="O290" i="6"/>
  <c r="P290" i="6" s="1"/>
  <c r="Q290" i="6" s="1"/>
  <c r="M284" i="6"/>
  <c r="L284" i="6"/>
  <c r="K284" i="6"/>
  <c r="Q284" i="6"/>
  <c r="P284" i="6"/>
  <c r="O284" i="6"/>
  <c r="N284" i="6"/>
  <c r="K294" i="6"/>
  <c r="O294" i="6"/>
  <c r="P294" i="6" s="1"/>
  <c r="Q294" i="6" s="1"/>
  <c r="K262" i="6"/>
  <c r="O262" i="6"/>
  <c r="P262" i="6" s="1"/>
  <c r="Q262" i="6" s="1"/>
  <c r="M266" i="6"/>
  <c r="K266" i="6"/>
  <c r="P266" i="6"/>
  <c r="N266" i="6"/>
  <c r="Q266" i="6"/>
  <c r="L266" i="6"/>
  <c r="O266" i="6"/>
  <c r="K270" i="6"/>
  <c r="O270" i="6"/>
  <c r="P270" i="6" s="1"/>
  <c r="Q270" i="6" s="1"/>
  <c r="M274" i="6"/>
  <c r="L274" i="6"/>
  <c r="K274" i="6"/>
  <c r="P274" i="6"/>
  <c r="N274" i="6"/>
  <c r="Q274" i="6"/>
  <c r="O274" i="6"/>
  <c r="M278" i="6"/>
  <c r="L278" i="6"/>
  <c r="K278" i="6"/>
  <c r="N278" i="6"/>
  <c r="Q278" i="6"/>
  <c r="P278" i="6"/>
  <c r="O278" i="6"/>
  <c r="K288" i="6"/>
  <c r="O288" i="6"/>
  <c r="P288" i="6" s="1"/>
  <c r="Q288" i="6" s="1"/>
  <c r="M286" i="6"/>
  <c r="L286" i="6"/>
  <c r="K286" i="6"/>
  <c r="Q286" i="6"/>
  <c r="P286" i="6"/>
  <c r="O286" i="6"/>
  <c r="N286" i="6"/>
  <c r="M282" i="6"/>
  <c r="L282" i="6"/>
  <c r="K282" i="6"/>
  <c r="N282" i="6"/>
  <c r="Q282" i="6"/>
  <c r="P282" i="6"/>
  <c r="O282" i="6"/>
  <c r="K292" i="6"/>
  <c r="O292" i="6"/>
  <c r="P292" i="6" s="1"/>
  <c r="Q292" i="6" s="1"/>
  <c r="J269" i="6"/>
  <c r="J275" i="6"/>
  <c r="K279" i="6"/>
  <c r="K283" i="6"/>
  <c r="L283" i="6"/>
  <c r="J261" i="6"/>
  <c r="J271" i="6"/>
  <c r="J277" i="6"/>
  <c r="L279" i="6"/>
  <c r="I260" i="6"/>
  <c r="I262" i="6"/>
  <c r="L262" i="6" s="1"/>
  <c r="M262" i="6" s="1"/>
  <c r="N262" i="6" s="1"/>
  <c r="I264" i="6"/>
  <c r="I266" i="6"/>
  <c r="I268" i="6"/>
  <c r="L268" i="6" s="1"/>
  <c r="M268" i="6" s="1"/>
  <c r="N268" i="6" s="1"/>
  <c r="I270" i="6"/>
  <c r="L270" i="6" s="1"/>
  <c r="M270" i="6" s="1"/>
  <c r="N270" i="6" s="1"/>
  <c r="I272" i="6"/>
  <c r="L272" i="6" s="1"/>
  <c r="M272" i="6" s="1"/>
  <c r="N272" i="6" s="1"/>
  <c r="I274" i="6"/>
  <c r="I276" i="6"/>
  <c r="L276" i="6" s="1"/>
  <c r="M276" i="6" s="1"/>
  <c r="N276" i="6" s="1"/>
  <c r="I278" i="6"/>
  <c r="M279" i="6"/>
  <c r="I280" i="6"/>
  <c r="I282" i="6"/>
  <c r="M283" i="6"/>
  <c r="I284" i="6"/>
  <c r="I286" i="6"/>
  <c r="I288" i="6"/>
  <c r="L288" i="6" s="1"/>
  <c r="M288" i="6" s="1"/>
  <c r="N288" i="6" s="1"/>
  <c r="I290" i="6"/>
  <c r="L290" i="6" s="1"/>
  <c r="M290" i="6" s="1"/>
  <c r="N290" i="6" s="1"/>
  <c r="I292" i="6"/>
  <c r="L292" i="6" s="1"/>
  <c r="M292" i="6" s="1"/>
  <c r="N292" i="6" s="1"/>
  <c r="I294" i="6"/>
  <c r="L294" i="6" s="1"/>
  <c r="M294" i="6" s="1"/>
  <c r="N294" i="6" s="1"/>
  <c r="J265" i="6"/>
  <c r="J267" i="6"/>
  <c r="J273" i="6"/>
  <c r="N279" i="6"/>
  <c r="N283" i="6"/>
  <c r="J259" i="6"/>
  <c r="J263" i="6"/>
  <c r="J281" i="6"/>
  <c r="O279" i="6"/>
  <c r="O283" i="6"/>
  <c r="O289" i="6"/>
  <c r="P289" i="6" s="1"/>
  <c r="P283" i="6"/>
  <c r="P279" i="6"/>
  <c r="J224" i="6"/>
  <c r="I224" i="6"/>
  <c r="O252" i="6"/>
  <c r="P252" i="6" s="1"/>
  <c r="Q252" i="6" s="1"/>
  <c r="K252" i="6"/>
  <c r="K230" i="6"/>
  <c r="O230" i="6"/>
  <c r="P230" i="6" s="1"/>
  <c r="Q230" i="6" s="1"/>
  <c r="K233" i="6"/>
  <c r="O233" i="6"/>
  <c r="P233" i="6" s="1"/>
  <c r="Q233" i="6" s="1"/>
  <c r="J237" i="6"/>
  <c r="I237" i="6"/>
  <c r="K246" i="6"/>
  <c r="O246" i="6"/>
  <c r="P246" i="6" s="1"/>
  <c r="Q246" i="6" s="1"/>
  <c r="K249" i="6"/>
  <c r="O249" i="6"/>
  <c r="P249" i="6" s="1"/>
  <c r="Q249" i="6" s="1"/>
  <c r="J253" i="6"/>
  <c r="I253" i="6"/>
  <c r="J215" i="6"/>
  <c r="I215" i="6"/>
  <c r="I231" i="6"/>
  <c r="J231" i="6"/>
  <c r="I250" i="6"/>
  <c r="J250" i="6"/>
  <c r="J243" i="6"/>
  <c r="I243" i="6"/>
  <c r="I234" i="6"/>
  <c r="J234" i="6"/>
  <c r="I247" i="6"/>
  <c r="J247" i="6"/>
  <c r="J227" i="6"/>
  <c r="I227" i="6"/>
  <c r="J221" i="6"/>
  <c r="I221" i="6"/>
  <c r="J232" i="6"/>
  <c r="I232" i="6"/>
  <c r="O244" i="6"/>
  <c r="P244" i="6" s="1"/>
  <c r="Q244" i="6" s="1"/>
  <c r="K244" i="6"/>
  <c r="J248" i="6"/>
  <c r="I248" i="6"/>
  <c r="J251" i="6"/>
  <c r="I251" i="6"/>
  <c r="O220" i="6"/>
  <c r="P220" i="6" s="1"/>
  <c r="Q220" i="6" s="1"/>
  <c r="K220" i="6"/>
  <c r="J256" i="6"/>
  <c r="I256" i="6"/>
  <c r="I218" i="6"/>
  <c r="J218" i="6"/>
  <c r="O228" i="6"/>
  <c r="P228" i="6" s="1"/>
  <c r="Q228" i="6" s="1"/>
  <c r="K228" i="6"/>
  <c r="O225" i="6"/>
  <c r="P225" i="6" s="1"/>
  <c r="Q225" i="6" s="1"/>
  <c r="K225" i="6"/>
  <c r="K238" i="6"/>
  <c r="O238" i="6"/>
  <c r="P238" i="6" s="1"/>
  <c r="Q238" i="6" s="1"/>
  <c r="J245" i="6"/>
  <c r="I245" i="6"/>
  <c r="K254" i="6"/>
  <c r="O254" i="6"/>
  <c r="P254" i="6" s="1"/>
  <c r="Q254" i="6" s="1"/>
  <c r="O257" i="6"/>
  <c r="P257" i="6" s="1"/>
  <c r="Q257" i="6" s="1"/>
  <c r="K257" i="6"/>
  <c r="J240" i="6"/>
  <c r="I240" i="6"/>
  <c r="K214" i="6"/>
  <c r="O214" i="6"/>
  <c r="P214" i="6" s="1"/>
  <c r="Q214" i="6" s="1"/>
  <c r="J219" i="6"/>
  <c r="I219" i="6"/>
  <c r="J235" i="6"/>
  <c r="I235" i="6"/>
  <c r="K222" i="6"/>
  <c r="O222" i="6"/>
  <c r="P222" i="6" s="1"/>
  <c r="Q222" i="6" s="1"/>
  <c r="J229" i="6"/>
  <c r="I229" i="6"/>
  <c r="I226" i="6"/>
  <c r="J226" i="6"/>
  <c r="I242" i="6"/>
  <c r="J242" i="6"/>
  <c r="J255" i="6"/>
  <c r="I255" i="6"/>
  <c r="I258" i="6"/>
  <c r="J258" i="6"/>
  <c r="O236" i="6"/>
  <c r="P236" i="6" s="1"/>
  <c r="Q236" i="6" s="1"/>
  <c r="K236" i="6"/>
  <c r="O217" i="6"/>
  <c r="P217" i="6" s="1"/>
  <c r="Q217" i="6" s="1"/>
  <c r="K217" i="6"/>
  <c r="J216" i="6"/>
  <c r="I216" i="6"/>
  <c r="O241" i="6"/>
  <c r="P241" i="6" s="1"/>
  <c r="Q241" i="6" s="1"/>
  <c r="K241" i="6"/>
  <c r="I223" i="6"/>
  <c r="J223" i="6"/>
  <c r="I239" i="6"/>
  <c r="J239" i="6"/>
  <c r="I220" i="6"/>
  <c r="L220" i="6" s="1"/>
  <c r="M220" i="6" s="1"/>
  <c r="N220" i="6" s="1"/>
  <c r="I228" i="6"/>
  <c r="L228" i="6" s="1"/>
  <c r="M228" i="6" s="1"/>
  <c r="N228" i="6" s="1"/>
  <c r="I236" i="6"/>
  <c r="L236" i="6" s="1"/>
  <c r="M236" i="6" s="1"/>
  <c r="N236" i="6" s="1"/>
  <c r="I244" i="6"/>
  <c r="L244" i="6" s="1"/>
  <c r="M244" i="6" s="1"/>
  <c r="N244" i="6" s="1"/>
  <c r="I252" i="6"/>
  <c r="L252" i="6" s="1"/>
  <c r="M252" i="6" s="1"/>
  <c r="N252" i="6" s="1"/>
  <c r="I217" i="6"/>
  <c r="L217" i="6" s="1"/>
  <c r="M217" i="6" s="1"/>
  <c r="N217" i="6" s="1"/>
  <c r="G219" i="6"/>
  <c r="I225" i="6"/>
  <c r="L225" i="6" s="1"/>
  <c r="M225" i="6" s="1"/>
  <c r="N225" i="6" s="1"/>
  <c r="G227" i="6"/>
  <c r="I233" i="6"/>
  <c r="L233" i="6" s="1"/>
  <c r="M233" i="6" s="1"/>
  <c r="N233" i="6" s="1"/>
  <c r="G235" i="6"/>
  <c r="I241" i="6"/>
  <c r="L241" i="6" s="1"/>
  <c r="M241" i="6" s="1"/>
  <c r="N241" i="6" s="1"/>
  <c r="G243" i="6"/>
  <c r="I249" i="6"/>
  <c r="L249" i="6" s="1"/>
  <c r="M249" i="6" s="1"/>
  <c r="N249" i="6" s="1"/>
  <c r="G251" i="6"/>
  <c r="I257" i="6"/>
  <c r="L257" i="6" s="1"/>
  <c r="M257" i="6" s="1"/>
  <c r="N257" i="6" s="1"/>
  <c r="I214" i="6"/>
  <c r="L214" i="6" s="1"/>
  <c r="M214" i="6" s="1"/>
  <c r="N214" i="6" s="1"/>
  <c r="G216" i="6"/>
  <c r="I222" i="6"/>
  <c r="L222" i="6" s="1"/>
  <c r="M222" i="6" s="1"/>
  <c r="N222" i="6" s="1"/>
  <c r="G224" i="6"/>
  <c r="I230" i="6"/>
  <c r="L230" i="6" s="1"/>
  <c r="M230" i="6" s="1"/>
  <c r="N230" i="6" s="1"/>
  <c r="G232" i="6"/>
  <c r="I238" i="6"/>
  <c r="L238" i="6" s="1"/>
  <c r="M238" i="6" s="1"/>
  <c r="N238" i="6" s="1"/>
  <c r="G240" i="6"/>
  <c r="I246" i="6"/>
  <c r="L246" i="6" s="1"/>
  <c r="M246" i="6" s="1"/>
  <c r="N246" i="6" s="1"/>
  <c r="G248" i="6"/>
  <c r="I254" i="6"/>
  <c r="L254" i="6" s="1"/>
  <c r="M254" i="6" s="1"/>
  <c r="N254" i="6" s="1"/>
  <c r="G256" i="6"/>
  <c r="G221" i="6"/>
  <c r="G229" i="6"/>
  <c r="G237" i="6"/>
  <c r="G245" i="6"/>
  <c r="G253" i="6"/>
  <c r="G218" i="6"/>
  <c r="G226" i="6"/>
  <c r="G234" i="6"/>
  <c r="G242" i="6"/>
  <c r="G250" i="6"/>
  <c r="G258" i="6"/>
  <c r="G215" i="6"/>
  <c r="G223" i="6"/>
  <c r="G231" i="6"/>
  <c r="G239" i="6"/>
  <c r="G247" i="6"/>
  <c r="G255" i="6"/>
  <c r="L289" i="6" l="1"/>
  <c r="M289" i="6" s="1"/>
  <c r="N289" i="6" s="1"/>
  <c r="Q289" i="6"/>
  <c r="O291" i="6"/>
  <c r="P291" i="6" s="1"/>
  <c r="Q291" i="6" s="1"/>
  <c r="L291" i="6"/>
  <c r="M291" i="6" s="1"/>
  <c r="N291" i="6" s="1"/>
  <c r="K291" i="6"/>
  <c r="P287" i="6"/>
  <c r="L287" i="6"/>
  <c r="M287" i="6"/>
  <c r="O287" i="6"/>
  <c r="K287" i="6"/>
  <c r="N287" i="6"/>
  <c r="K293" i="6"/>
  <c r="L293" i="6"/>
  <c r="M293" i="6" s="1"/>
  <c r="N293" i="6" s="1"/>
  <c r="O293" i="6"/>
  <c r="P293" i="6" s="1"/>
  <c r="Q293" i="6" s="1"/>
  <c r="K295" i="6"/>
  <c r="O285" i="6"/>
  <c r="K285" i="6"/>
  <c r="P285" i="6"/>
  <c r="M285" i="6"/>
  <c r="L285" i="6"/>
  <c r="N285" i="6"/>
  <c r="L295" i="6"/>
  <c r="M295" i="6" s="1"/>
  <c r="N295" i="6" s="1"/>
  <c r="O295" i="6"/>
  <c r="P295" i="6" s="1"/>
  <c r="Q295" i="6" s="1"/>
  <c r="Q267" i="6"/>
  <c r="O267" i="6"/>
  <c r="L267" i="6"/>
  <c r="N267" i="6"/>
  <c r="M267" i="6"/>
  <c r="K267" i="6"/>
  <c r="P267" i="6"/>
  <c r="O269" i="6"/>
  <c r="P269" i="6" s="1"/>
  <c r="Q269" i="6" s="1"/>
  <c r="L269" i="6"/>
  <c r="M269" i="6" s="1"/>
  <c r="N269" i="6" s="1"/>
  <c r="K269" i="6"/>
  <c r="Q275" i="6"/>
  <c r="O275" i="6"/>
  <c r="L275" i="6"/>
  <c r="N275" i="6"/>
  <c r="P275" i="6"/>
  <c r="M275" i="6"/>
  <c r="K275" i="6"/>
  <c r="Q265" i="6"/>
  <c r="O265" i="6"/>
  <c r="L265" i="6"/>
  <c r="N265" i="6"/>
  <c r="M265" i="6"/>
  <c r="K265" i="6"/>
  <c r="P265" i="6"/>
  <c r="O261" i="6"/>
  <c r="P261" i="6" s="1"/>
  <c r="Q261" i="6" s="1"/>
  <c r="L261" i="6"/>
  <c r="M261" i="6" s="1"/>
  <c r="N261" i="6" s="1"/>
  <c r="K261" i="6"/>
  <c r="Q281" i="6"/>
  <c r="P281" i="6"/>
  <c r="O281" i="6"/>
  <c r="N281" i="6"/>
  <c r="M281" i="6"/>
  <c r="L281" i="6"/>
  <c r="K281" i="6"/>
  <c r="O263" i="6"/>
  <c r="P263" i="6" s="1"/>
  <c r="Q263" i="6" s="1"/>
  <c r="L263" i="6"/>
  <c r="M263" i="6" s="1"/>
  <c r="N263" i="6" s="1"/>
  <c r="K263" i="6"/>
  <c r="Q277" i="6"/>
  <c r="P277" i="6"/>
  <c r="O277" i="6"/>
  <c r="L277" i="6"/>
  <c r="N277" i="6"/>
  <c r="M277" i="6"/>
  <c r="K277" i="6"/>
  <c r="O273" i="6"/>
  <c r="P273" i="6" s="1"/>
  <c r="Q273" i="6" s="1"/>
  <c r="L273" i="6"/>
  <c r="M273" i="6" s="1"/>
  <c r="N273" i="6" s="1"/>
  <c r="K273" i="6"/>
  <c r="O259" i="6"/>
  <c r="P259" i="6" s="1"/>
  <c r="Q259" i="6" s="1"/>
  <c r="L259" i="6"/>
  <c r="M259" i="6" s="1"/>
  <c r="N259" i="6" s="1"/>
  <c r="K259" i="6"/>
  <c r="Q271" i="6"/>
  <c r="O271" i="6"/>
  <c r="N271" i="6"/>
  <c r="P271" i="6"/>
  <c r="M271" i="6"/>
  <c r="L271" i="6"/>
  <c r="K271" i="6"/>
  <c r="O239" i="6"/>
  <c r="P239" i="6" s="1"/>
  <c r="Q239" i="6" s="1"/>
  <c r="L239" i="6"/>
  <c r="M239" i="6" s="1"/>
  <c r="N239" i="6" s="1"/>
  <c r="K239" i="6"/>
  <c r="K240" i="6"/>
  <c r="L240" i="6"/>
  <c r="M240" i="6" s="1"/>
  <c r="N240" i="6" s="1"/>
  <c r="O240" i="6"/>
  <c r="P240" i="6" s="1"/>
  <c r="Q240" i="6" s="1"/>
  <c r="O245" i="6"/>
  <c r="P245" i="6" s="1"/>
  <c r="Q245" i="6" s="1"/>
  <c r="K245" i="6"/>
  <c r="L245" i="6"/>
  <c r="M245" i="6" s="1"/>
  <c r="N245" i="6" s="1"/>
  <c r="O250" i="6"/>
  <c r="P250" i="6" s="1"/>
  <c r="Q250" i="6" s="1"/>
  <c r="L250" i="6"/>
  <c r="M250" i="6" s="1"/>
  <c r="N250" i="6" s="1"/>
  <c r="K250" i="6"/>
  <c r="K237" i="6"/>
  <c r="O237" i="6"/>
  <c r="P237" i="6" s="1"/>
  <c r="Q237" i="6" s="1"/>
  <c r="L237" i="6"/>
  <c r="M237" i="6" s="1"/>
  <c r="N237" i="6" s="1"/>
  <c r="O226" i="6"/>
  <c r="P226" i="6" s="1"/>
  <c r="Q226" i="6" s="1"/>
  <c r="L226" i="6"/>
  <c r="M226" i="6" s="1"/>
  <c r="N226" i="6" s="1"/>
  <c r="K226" i="6"/>
  <c r="K256" i="6"/>
  <c r="L256" i="6"/>
  <c r="M256" i="6" s="1"/>
  <c r="N256" i="6" s="1"/>
  <c r="O256" i="6"/>
  <c r="P256" i="6" s="1"/>
  <c r="Q256" i="6" s="1"/>
  <c r="L227" i="6"/>
  <c r="M227" i="6" s="1"/>
  <c r="N227" i="6" s="1"/>
  <c r="K227" i="6"/>
  <c r="O227" i="6"/>
  <c r="P227" i="6" s="1"/>
  <c r="Q227" i="6" s="1"/>
  <c r="O223" i="6"/>
  <c r="P223" i="6" s="1"/>
  <c r="Q223" i="6" s="1"/>
  <c r="L223" i="6"/>
  <c r="M223" i="6" s="1"/>
  <c r="N223" i="6" s="1"/>
  <c r="K223" i="6"/>
  <c r="L251" i="6"/>
  <c r="M251" i="6" s="1"/>
  <c r="N251" i="6" s="1"/>
  <c r="K251" i="6"/>
  <c r="O251" i="6"/>
  <c r="P251" i="6" s="1"/>
  <c r="Q251" i="6" s="1"/>
  <c r="O247" i="6"/>
  <c r="P247" i="6" s="1"/>
  <c r="Q247" i="6" s="1"/>
  <c r="L247" i="6"/>
  <c r="M247" i="6" s="1"/>
  <c r="N247" i="6" s="1"/>
  <c r="K247" i="6"/>
  <c r="O231" i="6"/>
  <c r="P231" i="6" s="1"/>
  <c r="Q231" i="6" s="1"/>
  <c r="L231" i="6"/>
  <c r="M231" i="6" s="1"/>
  <c r="N231" i="6" s="1"/>
  <c r="K231" i="6"/>
  <c r="K221" i="6"/>
  <c r="O221" i="6"/>
  <c r="P221" i="6" s="1"/>
  <c r="Q221" i="6" s="1"/>
  <c r="L221" i="6"/>
  <c r="M221" i="6" s="1"/>
  <c r="N221" i="6" s="1"/>
  <c r="O258" i="6"/>
  <c r="P258" i="6" s="1"/>
  <c r="Q258" i="6" s="1"/>
  <c r="L258" i="6"/>
  <c r="M258" i="6" s="1"/>
  <c r="N258" i="6" s="1"/>
  <c r="K258" i="6"/>
  <c r="K216" i="6"/>
  <c r="L216" i="6"/>
  <c r="M216" i="6" s="1"/>
  <c r="N216" i="6" s="1"/>
  <c r="O216" i="6"/>
  <c r="P216" i="6" s="1"/>
  <c r="Q216" i="6" s="1"/>
  <c r="O229" i="6"/>
  <c r="P229" i="6" s="1"/>
  <c r="Q229" i="6" s="1"/>
  <c r="K229" i="6"/>
  <c r="L229" i="6"/>
  <c r="M229" i="6" s="1"/>
  <c r="N229" i="6" s="1"/>
  <c r="K248" i="6"/>
  <c r="O248" i="6"/>
  <c r="P248" i="6" s="1"/>
  <c r="Q248" i="6" s="1"/>
  <c r="L248" i="6"/>
  <c r="M248" i="6" s="1"/>
  <c r="N248" i="6" s="1"/>
  <c r="O234" i="6"/>
  <c r="P234" i="6" s="1"/>
  <c r="Q234" i="6" s="1"/>
  <c r="L234" i="6"/>
  <c r="M234" i="6" s="1"/>
  <c r="N234" i="6" s="1"/>
  <c r="K234" i="6"/>
  <c r="L219" i="6"/>
  <c r="M219" i="6" s="1"/>
  <c r="N219" i="6" s="1"/>
  <c r="K219" i="6"/>
  <c r="O219" i="6"/>
  <c r="P219" i="6" s="1"/>
  <c r="Q219" i="6" s="1"/>
  <c r="L243" i="6"/>
  <c r="M243" i="6" s="1"/>
  <c r="N243" i="6" s="1"/>
  <c r="K243" i="6"/>
  <c r="O243" i="6"/>
  <c r="P243" i="6" s="1"/>
  <c r="Q243" i="6" s="1"/>
  <c r="L235" i="6"/>
  <c r="M235" i="6" s="1"/>
  <c r="N235" i="6" s="1"/>
  <c r="K235" i="6"/>
  <c r="O235" i="6"/>
  <c r="P235" i="6" s="1"/>
  <c r="Q235" i="6" s="1"/>
  <c r="K232" i="6"/>
  <c r="O232" i="6"/>
  <c r="P232" i="6" s="1"/>
  <c r="Q232" i="6" s="1"/>
  <c r="L232" i="6"/>
  <c r="M232" i="6" s="1"/>
  <c r="N232" i="6" s="1"/>
  <c r="O215" i="6"/>
  <c r="P215" i="6" s="1"/>
  <c r="Q215" i="6" s="1"/>
  <c r="L215" i="6"/>
  <c r="M215" i="6" s="1"/>
  <c r="N215" i="6" s="1"/>
  <c r="K215" i="6"/>
  <c r="O242" i="6"/>
  <c r="P242" i="6" s="1"/>
  <c r="Q242" i="6" s="1"/>
  <c r="L242" i="6"/>
  <c r="M242" i="6" s="1"/>
  <c r="N242" i="6" s="1"/>
  <c r="K242" i="6"/>
  <c r="O253" i="6"/>
  <c r="P253" i="6" s="1"/>
  <c r="Q253" i="6" s="1"/>
  <c r="K253" i="6"/>
  <c r="L253" i="6"/>
  <c r="M253" i="6" s="1"/>
  <c r="N253" i="6" s="1"/>
  <c r="O255" i="6"/>
  <c r="P255" i="6" s="1"/>
  <c r="Q255" i="6" s="1"/>
  <c r="L255" i="6"/>
  <c r="M255" i="6" s="1"/>
  <c r="N255" i="6" s="1"/>
  <c r="K255" i="6"/>
  <c r="O218" i="6"/>
  <c r="P218" i="6" s="1"/>
  <c r="Q218" i="6" s="1"/>
  <c r="K218" i="6"/>
  <c r="L218" i="6"/>
  <c r="M218" i="6" s="1"/>
  <c r="N218" i="6" s="1"/>
  <c r="K224" i="6"/>
  <c r="L224" i="6"/>
  <c r="M224" i="6" s="1"/>
  <c r="N224" i="6" s="1"/>
  <c r="O224" i="6"/>
  <c r="P224" i="6" s="1"/>
  <c r="Q224" i="6" s="1"/>
  <c r="H31" i="9" l="1"/>
  <c r="H34" i="9" s="1"/>
  <c r="K30" i="9"/>
  <c r="H30" i="9"/>
  <c r="K77" i="9" l="1"/>
  <c r="K76" i="9"/>
  <c r="K86" i="9"/>
  <c r="K87" i="9"/>
  <c r="K80" i="9"/>
  <c r="K79" i="9"/>
  <c r="K102" i="9"/>
  <c r="K92" i="9"/>
  <c r="K91" i="9"/>
  <c r="K68" i="9"/>
  <c r="H28" i="6"/>
  <c r="H31" i="6" s="1"/>
  <c r="K27" i="6"/>
  <c r="H27" i="6"/>
  <c r="K70" i="9" l="1"/>
  <c r="Z119" i="9" l="1"/>
  <c r="AA115" i="9"/>
  <c r="Z115" i="9"/>
  <c r="N77" i="9" l="1"/>
  <c r="M77" i="9"/>
  <c r="N76" i="9"/>
  <c r="O76" i="9" s="1"/>
  <c r="M76" i="9"/>
  <c r="N84" i="9"/>
  <c r="M84" i="9"/>
  <c r="N83" i="9"/>
  <c r="O83" i="9" s="1"/>
  <c r="M83" i="9"/>
  <c r="N85" i="9"/>
  <c r="M85" i="9"/>
  <c r="N82" i="9"/>
  <c r="O82" i="9" s="1"/>
  <c r="M82" i="9"/>
  <c r="N81" i="9"/>
  <c r="M81" i="9"/>
  <c r="N86" i="9"/>
  <c r="O86" i="9" s="1"/>
  <c r="M86" i="9"/>
  <c r="N87" i="9"/>
  <c r="O87" i="9" s="1"/>
  <c r="M87" i="9"/>
  <c r="N80" i="9"/>
  <c r="O80" i="9" s="1"/>
  <c r="M80" i="9"/>
  <c r="P76" i="9" l="1"/>
  <c r="U76" i="9" s="1"/>
  <c r="V76" i="9" s="1"/>
  <c r="P80" i="9"/>
  <c r="R80" i="9" s="1"/>
  <c r="S80" i="9" s="1"/>
  <c r="T80" i="9" s="1"/>
  <c r="P83" i="9"/>
  <c r="Q83" i="9" s="1"/>
  <c r="P77" i="9"/>
  <c r="P82" i="9"/>
  <c r="P84" i="9"/>
  <c r="P85" i="9"/>
  <c r="Q85" i="9" s="1"/>
  <c r="P86" i="9"/>
  <c r="Q86" i="9" s="1"/>
  <c r="P81" i="9"/>
  <c r="O81" i="9"/>
  <c r="O84" i="9"/>
  <c r="O85" i="9"/>
  <c r="O77" i="9"/>
  <c r="P87" i="9"/>
  <c r="Q87" i="9" s="1"/>
  <c r="G189" i="6"/>
  <c r="G188" i="6"/>
  <c r="G187" i="6"/>
  <c r="G186" i="6"/>
  <c r="G181" i="6"/>
  <c r="G180" i="6"/>
  <c r="G179" i="6"/>
  <c r="G177" i="6"/>
  <c r="G176" i="6"/>
  <c r="G175" i="6"/>
  <c r="G174" i="6"/>
  <c r="G149" i="6"/>
  <c r="H178" i="6"/>
  <c r="H172" i="6"/>
  <c r="H171" i="6"/>
  <c r="H170" i="6"/>
  <c r="H193" i="6"/>
  <c r="H209" i="6"/>
  <c r="H80" i="6"/>
  <c r="H74" i="6"/>
  <c r="H90" i="6"/>
  <c r="H189" i="6"/>
  <c r="H188" i="6"/>
  <c r="H187" i="6"/>
  <c r="H186" i="6"/>
  <c r="H181" i="6"/>
  <c r="H180" i="6"/>
  <c r="H179" i="6"/>
  <c r="H177" i="6"/>
  <c r="H176" i="6"/>
  <c r="H175" i="6"/>
  <c r="H174" i="6"/>
  <c r="H149" i="6"/>
  <c r="R85" i="9" l="1"/>
  <c r="S85" i="9" s="1"/>
  <c r="T85" i="9" s="1"/>
  <c r="R76" i="9"/>
  <c r="S76" i="9" s="1"/>
  <c r="T76" i="9" s="1"/>
  <c r="U85" i="9"/>
  <c r="V85" i="9" s="1"/>
  <c r="W85" i="9" s="1"/>
  <c r="R86" i="9"/>
  <c r="S86" i="9" s="1"/>
  <c r="T86" i="9" s="1"/>
  <c r="U80" i="9"/>
  <c r="V80" i="9" s="1"/>
  <c r="W80" i="9" s="1"/>
  <c r="U77" i="9"/>
  <c r="V77" i="9" s="1"/>
  <c r="W77" i="9" s="1"/>
  <c r="R81" i="9"/>
  <c r="S81" i="9" s="1"/>
  <c r="T81" i="9" s="1"/>
  <c r="U82" i="9"/>
  <c r="V82" i="9" s="1"/>
  <c r="W82" i="9" s="1"/>
  <c r="R82" i="9"/>
  <c r="S82" i="9" s="1"/>
  <c r="T82" i="9" s="1"/>
  <c r="R77" i="9"/>
  <c r="S77" i="9" s="1"/>
  <c r="T77" i="9" s="1"/>
  <c r="U84" i="9"/>
  <c r="V84" i="9" s="1"/>
  <c r="W84" i="9" s="1"/>
  <c r="Q84" i="9"/>
  <c r="Q82" i="9"/>
  <c r="Q77" i="9"/>
  <c r="U81" i="9"/>
  <c r="V81" i="9" s="1"/>
  <c r="W81" i="9" s="1"/>
  <c r="Q81" i="9"/>
  <c r="Q80" i="9"/>
  <c r="R83" i="9"/>
  <c r="S83" i="9" s="1"/>
  <c r="T83" i="9" s="1"/>
  <c r="W76" i="9"/>
  <c r="Q76" i="9"/>
  <c r="G79" i="6"/>
  <c r="G171" i="6"/>
  <c r="H190" i="6"/>
  <c r="I190" i="6" s="1"/>
  <c r="G113" i="6"/>
  <c r="G121" i="6"/>
  <c r="G93" i="6"/>
  <c r="G81" i="6"/>
  <c r="G173" i="6"/>
  <c r="H207" i="6"/>
  <c r="I207" i="6" s="1"/>
  <c r="G191" i="6"/>
  <c r="G120" i="6"/>
  <c r="G80" i="6"/>
  <c r="G206" i="6"/>
  <c r="H70" i="6"/>
  <c r="I70" i="6" s="1"/>
  <c r="G82" i="6"/>
  <c r="G98" i="6"/>
  <c r="H208" i="6"/>
  <c r="I208" i="6" s="1"/>
  <c r="H192" i="6"/>
  <c r="I192" i="6" s="1"/>
  <c r="G111" i="6"/>
  <c r="G91" i="6"/>
  <c r="G107" i="6"/>
  <c r="G115" i="6"/>
  <c r="G71" i="6"/>
  <c r="H83" i="6"/>
  <c r="I83" i="6" s="1"/>
  <c r="H99" i="6"/>
  <c r="I99" i="6" s="1"/>
  <c r="H114" i="6"/>
  <c r="I114" i="6" s="1"/>
  <c r="H108" i="6"/>
  <c r="I108" i="6" s="1"/>
  <c r="G116" i="6"/>
  <c r="G72" i="6"/>
  <c r="H84" i="6"/>
  <c r="I84" i="6" s="1"/>
  <c r="H100" i="6"/>
  <c r="I100" i="6" s="1"/>
  <c r="G210" i="6"/>
  <c r="G112" i="6"/>
  <c r="G92" i="6"/>
  <c r="G109" i="6"/>
  <c r="G117" i="6"/>
  <c r="G73" i="6"/>
  <c r="G85" i="6"/>
  <c r="H101" i="6"/>
  <c r="I101" i="6" s="1"/>
  <c r="G119" i="6"/>
  <c r="G110" i="6"/>
  <c r="G118" i="6"/>
  <c r="G90" i="6"/>
  <c r="G74" i="6"/>
  <c r="H78" i="6"/>
  <c r="I78" i="6" s="1"/>
  <c r="G170" i="6"/>
  <c r="H109" i="6"/>
  <c r="I109" i="6" s="1"/>
  <c r="H120" i="6"/>
  <c r="I120" i="6" s="1"/>
  <c r="H92" i="6"/>
  <c r="I92" i="6" s="1"/>
  <c r="H191" i="6"/>
  <c r="I191" i="6" s="1"/>
  <c r="H73" i="6"/>
  <c r="I73" i="6" s="1"/>
  <c r="G101" i="6"/>
  <c r="H121" i="6"/>
  <c r="I121" i="6" s="1"/>
  <c r="H93" i="6"/>
  <c r="I93" i="6" s="1"/>
  <c r="H173" i="6"/>
  <c r="I173" i="6" s="1"/>
  <c r="G207" i="6"/>
  <c r="H98" i="6"/>
  <c r="I98" i="6" s="1"/>
  <c r="H82" i="6"/>
  <c r="I82" i="6" s="1"/>
  <c r="H119" i="6"/>
  <c r="I119" i="6" s="1"/>
  <c r="H111" i="6"/>
  <c r="I111" i="6" s="1"/>
  <c r="H79" i="6"/>
  <c r="I79" i="6" s="1"/>
  <c r="H110" i="6"/>
  <c r="I110" i="6" s="1"/>
  <c r="H91" i="6"/>
  <c r="I91" i="6" s="1"/>
  <c r="H71" i="6"/>
  <c r="I71" i="6" s="1"/>
  <c r="H107" i="6"/>
  <c r="I107" i="6" s="1"/>
  <c r="H117" i="6"/>
  <c r="I117" i="6" s="1"/>
  <c r="H85" i="6"/>
  <c r="I85" i="6" s="1"/>
  <c r="H118" i="6"/>
  <c r="I118" i="6" s="1"/>
  <c r="H72" i="6"/>
  <c r="I72" i="6" s="1"/>
  <c r="H112" i="6"/>
  <c r="I112" i="6" s="1"/>
  <c r="H113" i="6"/>
  <c r="I113" i="6" s="1"/>
  <c r="H81" i="6"/>
  <c r="I81" i="6" s="1"/>
  <c r="G108" i="6"/>
  <c r="H115" i="6"/>
  <c r="I115" i="6" s="1"/>
  <c r="G83" i="6"/>
  <c r="H116" i="6"/>
  <c r="I116" i="6" s="1"/>
  <c r="G84" i="6"/>
  <c r="G99" i="6"/>
  <c r="I209" i="6"/>
  <c r="I193" i="6"/>
  <c r="I80" i="6"/>
  <c r="I175" i="6"/>
  <c r="U83" i="9"/>
  <c r="V83" i="9" s="1"/>
  <c r="W83" i="9" s="1"/>
  <c r="R84" i="9"/>
  <c r="S84" i="9" s="1"/>
  <c r="T84" i="9" s="1"/>
  <c r="U86" i="9"/>
  <c r="V86" i="9" s="1"/>
  <c r="W86" i="9" s="1"/>
  <c r="U87" i="9"/>
  <c r="V87" i="9" s="1"/>
  <c r="W87" i="9" s="1"/>
  <c r="R87" i="9"/>
  <c r="S87" i="9" s="1"/>
  <c r="T87" i="9" s="1"/>
  <c r="I172" i="6"/>
  <c r="I179" i="6"/>
  <c r="G172" i="6"/>
  <c r="G193" i="6"/>
  <c r="G192" i="6"/>
  <c r="G209" i="6"/>
  <c r="G208" i="6"/>
  <c r="G106" i="6"/>
  <c r="G114" i="6"/>
  <c r="I149" i="6"/>
  <c r="I189" i="6"/>
  <c r="G190" i="6"/>
  <c r="I174" i="6"/>
  <c r="H206" i="6"/>
  <c r="I206" i="6" s="1"/>
  <c r="G178" i="6"/>
  <c r="H106" i="6"/>
  <c r="I106" i="6" s="1"/>
  <c r="G100" i="6"/>
  <c r="G78" i="6"/>
  <c r="G70" i="6"/>
  <c r="I170" i="6"/>
  <c r="I171" i="6"/>
  <c r="I74" i="6"/>
  <c r="I90" i="6"/>
  <c r="I188" i="6"/>
  <c r="I186" i="6"/>
  <c r="I187" i="6"/>
  <c r="I181" i="6"/>
  <c r="I177" i="6"/>
  <c r="I180" i="6"/>
  <c r="I176" i="6"/>
  <c r="I178" i="6"/>
  <c r="Z124" i="9" l="1"/>
  <c r="AA124" i="9" s="1"/>
  <c r="N91" i="9" l="1"/>
  <c r="M92" i="9"/>
  <c r="M65" i="9"/>
  <c r="N79" i="9"/>
  <c r="N67" i="9"/>
  <c r="M67" i="9"/>
  <c r="AA119" i="9"/>
  <c r="AB119" i="9" s="1"/>
  <c r="AC119" i="9" s="1"/>
  <c r="AB115" i="9"/>
  <c r="N92" i="9"/>
  <c r="M66" i="9"/>
  <c r="N66" i="9"/>
  <c r="N65" i="9"/>
  <c r="M68" i="9"/>
  <c r="G86" i="6"/>
  <c r="G199" i="6"/>
  <c r="G133" i="6"/>
  <c r="H169" i="6"/>
  <c r="G168" i="6"/>
  <c r="H167" i="6"/>
  <c r="I167" i="6" s="1"/>
  <c r="H165" i="6"/>
  <c r="G162" i="6"/>
  <c r="H161" i="6"/>
  <c r="H160" i="6"/>
  <c r="H159" i="6"/>
  <c r="I159" i="6" s="1"/>
  <c r="G157" i="6"/>
  <c r="H153" i="6"/>
  <c r="G152" i="6"/>
  <c r="H151" i="6"/>
  <c r="I151" i="6" s="1"/>
  <c r="H136" i="6"/>
  <c r="H135" i="6"/>
  <c r="H134" i="6"/>
  <c r="G132" i="6"/>
  <c r="G69" i="6"/>
  <c r="G67" i="6"/>
  <c r="G65" i="6"/>
  <c r="G62" i="6"/>
  <c r="H168" i="6"/>
  <c r="H166" i="6"/>
  <c r="I166" i="6" s="1"/>
  <c r="G166" i="6"/>
  <c r="G165" i="6"/>
  <c r="H164" i="6"/>
  <c r="I164" i="6" s="1"/>
  <c r="G164" i="6"/>
  <c r="H163" i="6"/>
  <c r="I163" i="6" s="1"/>
  <c r="G163" i="6"/>
  <c r="H162" i="6"/>
  <c r="H158" i="6"/>
  <c r="I158" i="6" s="1"/>
  <c r="G158" i="6"/>
  <c r="H157" i="6"/>
  <c r="H156" i="6"/>
  <c r="G156" i="6"/>
  <c r="H155" i="6"/>
  <c r="I155" i="6" s="1"/>
  <c r="G155" i="6"/>
  <c r="H154" i="6"/>
  <c r="I154" i="6" s="1"/>
  <c r="G154" i="6"/>
  <c r="H152" i="6"/>
  <c r="I152" i="6" s="1"/>
  <c r="H150" i="6"/>
  <c r="I150" i="6" s="1"/>
  <c r="G150" i="6"/>
  <c r="H140" i="6"/>
  <c r="G140" i="6"/>
  <c r="H139" i="6"/>
  <c r="G139" i="6"/>
  <c r="H138" i="6"/>
  <c r="I138" i="6" s="1"/>
  <c r="G138" i="6"/>
  <c r="H137" i="6"/>
  <c r="H133" i="6"/>
  <c r="I133" i="6" s="1"/>
  <c r="H132" i="6"/>
  <c r="H131" i="6"/>
  <c r="G131" i="6"/>
  <c r="H130" i="6"/>
  <c r="I130" i="6" s="1"/>
  <c r="G130" i="6"/>
  <c r="H69" i="6"/>
  <c r="H68" i="6"/>
  <c r="I68" i="6" s="1"/>
  <c r="G68" i="6"/>
  <c r="H67" i="6"/>
  <c r="H66" i="6"/>
  <c r="I66" i="6" s="1"/>
  <c r="G66" i="6"/>
  <c r="H65" i="6"/>
  <c r="H64" i="6"/>
  <c r="I64" i="6" s="1"/>
  <c r="G64" i="6"/>
  <c r="H63" i="6"/>
  <c r="G63" i="6"/>
  <c r="H62" i="6"/>
  <c r="I62" i="6" s="1"/>
  <c r="H201" i="6"/>
  <c r="G201" i="6"/>
  <c r="H200" i="6"/>
  <c r="G200" i="6"/>
  <c r="H199" i="6"/>
  <c r="G75" i="6"/>
  <c r="H75" i="6"/>
  <c r="AC115" i="9" l="1"/>
  <c r="AB127" i="9"/>
  <c r="M79" i="9"/>
  <c r="M91" i="9"/>
  <c r="M102" i="9"/>
  <c r="N94" i="9"/>
  <c r="O94" i="9" s="1"/>
  <c r="M94" i="9"/>
  <c r="N68" i="9"/>
  <c r="O68" i="9" s="1"/>
  <c r="N102" i="9"/>
  <c r="O102" i="9" s="1"/>
  <c r="O91" i="9"/>
  <c r="O79" i="9"/>
  <c r="O92" i="9"/>
  <c r="O67" i="9"/>
  <c r="O66" i="9"/>
  <c r="O65" i="9"/>
  <c r="G134" i="6"/>
  <c r="G151" i="6"/>
  <c r="G135" i="6"/>
  <c r="G159" i="6"/>
  <c r="G137" i="6"/>
  <c r="G160" i="6"/>
  <c r="I134" i="6"/>
  <c r="I137" i="6"/>
  <c r="I162" i="6"/>
  <c r="G167" i="6"/>
  <c r="G136" i="6"/>
  <c r="G153" i="6"/>
  <c r="G161" i="6"/>
  <c r="G169" i="6"/>
  <c r="I156" i="6"/>
  <c r="I160" i="6"/>
  <c r="I168" i="6"/>
  <c r="I153" i="6"/>
  <c r="I157" i="6"/>
  <c r="I161" i="6"/>
  <c r="I165" i="6"/>
  <c r="I169" i="6"/>
  <c r="I136" i="6"/>
  <c r="I132" i="6"/>
  <c r="I140" i="6"/>
  <c r="I131" i="6"/>
  <c r="I135" i="6"/>
  <c r="I139" i="6"/>
  <c r="I65" i="6"/>
  <c r="I69" i="6"/>
  <c r="I63" i="6"/>
  <c r="I67" i="6"/>
  <c r="I200" i="6"/>
  <c r="I201" i="6"/>
  <c r="I199" i="6"/>
  <c r="H125" i="6" l="1"/>
  <c r="G125" i="6"/>
  <c r="H124" i="6"/>
  <c r="G124" i="6"/>
  <c r="H123" i="6"/>
  <c r="I123" i="6" s="1"/>
  <c r="G123" i="6"/>
  <c r="H122" i="6"/>
  <c r="G122" i="6"/>
  <c r="G202" i="6"/>
  <c r="H202" i="6"/>
  <c r="G203" i="6"/>
  <c r="H203" i="6"/>
  <c r="G204" i="6"/>
  <c r="H204" i="6"/>
  <c r="G205" i="6"/>
  <c r="H205" i="6"/>
  <c r="I125" i="6" l="1"/>
  <c r="I122" i="6"/>
  <c r="I124" i="6"/>
  <c r="G146" i="6" l="1"/>
  <c r="G144" i="6"/>
  <c r="H148" i="6"/>
  <c r="H147" i="6"/>
  <c r="I147" i="6" s="1"/>
  <c r="H145" i="6"/>
  <c r="G141" i="6"/>
  <c r="H182" i="6"/>
  <c r="I182" i="6" s="1"/>
  <c r="G182" i="6"/>
  <c r="H141" i="6"/>
  <c r="I141" i="6" s="1"/>
  <c r="G148" i="6"/>
  <c r="G147" i="6"/>
  <c r="H146" i="6"/>
  <c r="H144" i="6"/>
  <c r="I144" i="6" l="1"/>
  <c r="G145" i="6"/>
  <c r="I148" i="6"/>
  <c r="I146" i="6"/>
  <c r="I145" i="6"/>
  <c r="G76" i="6" l="1"/>
  <c r="H198" i="6"/>
  <c r="G198" i="6"/>
  <c r="H77" i="6"/>
  <c r="I77" i="6" s="1"/>
  <c r="G77" i="6"/>
  <c r="G194" i="6"/>
  <c r="H194" i="6"/>
  <c r="H197" i="6"/>
  <c r="I197" i="6" s="1"/>
  <c r="G197" i="6"/>
  <c r="H196" i="6"/>
  <c r="G196" i="6"/>
  <c r="H195" i="6"/>
  <c r="I195" i="6" s="1"/>
  <c r="G195" i="6"/>
  <c r="I198" i="6" l="1"/>
  <c r="H76" i="6"/>
  <c r="I194" i="6"/>
  <c r="I196" i="6"/>
  <c r="I75" i="6" l="1"/>
  <c r="I76" i="6"/>
  <c r="H143" i="6" l="1"/>
  <c r="G142" i="6"/>
  <c r="H142" i="6"/>
  <c r="I142" i="6" l="1"/>
  <c r="G143" i="6"/>
  <c r="I143" i="6"/>
  <c r="I202" i="6" l="1"/>
  <c r="M70" i="9" l="1"/>
  <c r="D25" i="9"/>
  <c r="D24" i="9"/>
  <c r="D23" i="9"/>
  <c r="N70" i="9" l="1"/>
  <c r="O70" i="9" s="1"/>
  <c r="H127" i="6" l="1"/>
  <c r="G95" i="6" l="1"/>
  <c r="H95" i="6"/>
  <c r="G127" i="6"/>
  <c r="H183" i="6" l="1"/>
  <c r="H184" i="6"/>
  <c r="H185" i="6"/>
  <c r="H102" i="6"/>
  <c r="H103" i="6"/>
  <c r="H104" i="6"/>
  <c r="H105" i="6"/>
  <c r="H94" i="6"/>
  <c r="H128" i="6"/>
  <c r="H129" i="6"/>
  <c r="H210" i="6"/>
  <c r="H211" i="6"/>
  <c r="H212" i="6"/>
  <c r="H213" i="6"/>
  <c r="H87" i="6"/>
  <c r="H88" i="6"/>
  <c r="H89" i="6"/>
  <c r="H126" i="6"/>
  <c r="H96" i="6"/>
  <c r="H97" i="6"/>
  <c r="H86" i="6"/>
  <c r="G128" i="6"/>
  <c r="G129" i="6"/>
  <c r="G211" i="6"/>
  <c r="G212" i="6"/>
  <c r="G213" i="6"/>
  <c r="G87" i="6"/>
  <c r="G88" i="6"/>
  <c r="G89" i="6"/>
  <c r="G126" i="6"/>
  <c r="G96" i="6"/>
  <c r="G97" i="6"/>
  <c r="G102" i="6"/>
  <c r="G103" i="6"/>
  <c r="G105" i="6"/>
  <c r="G183" i="6"/>
  <c r="G184" i="6"/>
  <c r="G185" i="6"/>
  <c r="I97" i="6" l="1"/>
  <c r="I95" i="6"/>
  <c r="I89" i="6"/>
  <c r="I213" i="6"/>
  <c r="G104" i="6"/>
  <c r="I104" i="6"/>
  <c r="I204" i="6"/>
  <c r="I211" i="6"/>
  <c r="I129" i="6"/>
  <c r="I87" i="6"/>
  <c r="I127" i="6"/>
  <c r="G94" i="6"/>
  <c r="I94" i="6"/>
  <c r="I184" i="6"/>
  <c r="I183" i="6"/>
  <c r="I105" i="6"/>
  <c r="I102" i="6"/>
  <c r="I205" i="6"/>
  <c r="I86" i="6"/>
  <c r="I88" i="6"/>
  <c r="I210" i="6"/>
  <c r="I96" i="6"/>
  <c r="I212" i="6"/>
  <c r="I128" i="6"/>
  <c r="I126" i="6"/>
  <c r="I185" i="6"/>
  <c r="I103" i="6"/>
  <c r="I203" i="6"/>
  <c r="J209" i="6" l="1"/>
  <c r="K209" i="6" s="1"/>
  <c r="J101" i="6"/>
  <c r="K101" i="6" s="1"/>
  <c r="J108" i="6"/>
  <c r="K108" i="6" s="1"/>
  <c r="J81" i="6"/>
  <c r="K81" i="6" s="1"/>
  <c r="J84" i="6"/>
  <c r="K84" i="6" s="1"/>
  <c r="J193" i="6"/>
  <c r="K193" i="6" s="1"/>
  <c r="J85" i="6"/>
  <c r="K85" i="6" s="1"/>
  <c r="J116" i="6"/>
  <c r="K116" i="6" s="1"/>
  <c r="J74" i="6"/>
  <c r="K74" i="6" s="1"/>
  <c r="J98" i="6"/>
  <c r="K98" i="6" s="1"/>
  <c r="J107" i="6"/>
  <c r="K107" i="6" s="1"/>
  <c r="J119" i="6"/>
  <c r="K119" i="6" s="1"/>
  <c r="J93" i="6"/>
  <c r="K93" i="6" s="1"/>
  <c r="J206" i="6"/>
  <c r="K206" i="6" s="1"/>
  <c r="J191" i="6"/>
  <c r="K191" i="6" s="1"/>
  <c r="J208" i="6"/>
  <c r="K208" i="6" s="1"/>
  <c r="J72" i="6"/>
  <c r="K72" i="6" s="1"/>
  <c r="J170" i="6"/>
  <c r="K170" i="6" s="1"/>
  <c r="J117" i="6"/>
  <c r="K117" i="6" s="1"/>
  <c r="J171" i="6"/>
  <c r="K171" i="6" s="1"/>
  <c r="J113" i="6"/>
  <c r="K113" i="6" s="1"/>
  <c r="J207" i="6"/>
  <c r="K207" i="6" s="1"/>
  <c r="J112" i="6"/>
  <c r="K112" i="6" s="1"/>
  <c r="J173" i="6"/>
  <c r="K173" i="6" s="1"/>
  <c r="J90" i="6"/>
  <c r="K90" i="6" s="1"/>
  <c r="J121" i="6"/>
  <c r="K121" i="6" s="1"/>
  <c r="J190" i="6"/>
  <c r="K190" i="6" s="1"/>
  <c r="J115" i="6"/>
  <c r="K115" i="6" s="1"/>
  <c r="J70" i="6"/>
  <c r="K70" i="6" s="1"/>
  <c r="J114" i="6"/>
  <c r="K114" i="6" s="1"/>
  <c r="J192" i="6"/>
  <c r="K192" i="6" s="1"/>
  <c r="J100" i="6"/>
  <c r="K100" i="6" s="1"/>
  <c r="J73" i="6"/>
  <c r="K73" i="6" s="1"/>
  <c r="J92" i="6"/>
  <c r="K92" i="6" s="1"/>
  <c r="J106" i="6"/>
  <c r="K106" i="6" s="1"/>
  <c r="J78" i="6"/>
  <c r="K78" i="6" s="1"/>
  <c r="J118" i="6"/>
  <c r="K118" i="6" s="1"/>
  <c r="J172" i="6"/>
  <c r="K172" i="6" s="1"/>
  <c r="J99" i="6"/>
  <c r="K99" i="6" s="1"/>
  <c r="J82" i="6"/>
  <c r="K82" i="6" s="1"/>
  <c r="J71" i="6"/>
  <c r="K71" i="6" s="1"/>
  <c r="J120" i="6"/>
  <c r="K120" i="6" s="1"/>
  <c r="J83" i="6"/>
  <c r="K83" i="6" s="1"/>
  <c r="J91" i="6"/>
  <c r="K91" i="6" s="1"/>
  <c r="J80" i="6"/>
  <c r="K80" i="6" s="1"/>
  <c r="J111" i="6"/>
  <c r="K111" i="6" s="1"/>
  <c r="J109" i="6"/>
  <c r="K109" i="6" s="1"/>
  <c r="J110" i="6"/>
  <c r="K110" i="6" s="1"/>
  <c r="J79" i="6"/>
  <c r="K79" i="6" s="1"/>
  <c r="J176" i="6"/>
  <c r="K176" i="6" s="1"/>
  <c r="J188" i="6"/>
  <c r="K188" i="6" s="1"/>
  <c r="J174" i="6"/>
  <c r="K174" i="6" s="1"/>
  <c r="J178" i="6"/>
  <c r="K178" i="6" s="1"/>
  <c r="J186" i="6"/>
  <c r="K186" i="6" s="1"/>
  <c r="J189" i="6"/>
  <c r="K189" i="6" s="1"/>
  <c r="J177" i="6"/>
  <c r="K177" i="6" s="1"/>
  <c r="J149" i="6"/>
  <c r="K149" i="6" s="1"/>
  <c r="J175" i="6"/>
  <c r="K175" i="6" s="1"/>
  <c r="J187" i="6"/>
  <c r="K187" i="6" s="1"/>
  <c r="J181" i="6"/>
  <c r="K181" i="6" s="1"/>
  <c r="J180" i="6"/>
  <c r="K180" i="6" s="1"/>
  <c r="J179" i="6"/>
  <c r="K179" i="6" s="1"/>
  <c r="J151" i="6"/>
  <c r="K151" i="6" s="1"/>
  <c r="J152" i="6"/>
  <c r="K152" i="6" s="1"/>
  <c r="J154" i="6"/>
  <c r="K154" i="6" s="1"/>
  <c r="J159" i="6"/>
  <c r="K159" i="6" s="1"/>
  <c r="J157" i="6"/>
  <c r="K157" i="6" s="1"/>
  <c r="J167" i="6"/>
  <c r="K167" i="6" s="1"/>
  <c r="J153" i="6"/>
  <c r="K153" i="6" s="1"/>
  <c r="J165" i="6"/>
  <c r="K165" i="6" s="1"/>
  <c r="J160" i="6"/>
  <c r="K160" i="6" s="1"/>
  <c r="J156" i="6"/>
  <c r="K156" i="6" s="1"/>
  <c r="J168" i="6"/>
  <c r="K168" i="6" s="1"/>
  <c r="J162" i="6"/>
  <c r="K162" i="6" s="1"/>
  <c r="J169" i="6"/>
  <c r="K169" i="6" s="1"/>
  <c r="J166" i="6"/>
  <c r="K166" i="6" s="1"/>
  <c r="J164" i="6"/>
  <c r="K164" i="6" s="1"/>
  <c r="J158" i="6"/>
  <c r="K158" i="6" s="1"/>
  <c r="J150" i="6"/>
  <c r="K150" i="6" s="1"/>
  <c r="J155" i="6"/>
  <c r="K155" i="6" s="1"/>
  <c r="J163" i="6"/>
  <c r="K163" i="6" s="1"/>
  <c r="J161" i="6"/>
  <c r="K161" i="6" s="1"/>
  <c r="J133" i="6"/>
  <c r="K133" i="6" s="1"/>
  <c r="J62" i="6"/>
  <c r="K62" i="6" s="1"/>
  <c r="J130" i="6"/>
  <c r="K130" i="6" s="1"/>
  <c r="J66" i="6"/>
  <c r="K66" i="6" s="1"/>
  <c r="J68" i="6"/>
  <c r="K68" i="6" s="1"/>
  <c r="J132" i="6"/>
  <c r="K132" i="6" s="1"/>
  <c r="J134" i="6"/>
  <c r="K134" i="6" s="1"/>
  <c r="J64" i="6"/>
  <c r="K64" i="6" s="1"/>
  <c r="J67" i="6"/>
  <c r="K67" i="6" s="1"/>
  <c r="J137" i="6"/>
  <c r="K137" i="6" s="1"/>
  <c r="J131" i="6"/>
  <c r="K131" i="6" s="1"/>
  <c r="J139" i="6"/>
  <c r="K139" i="6" s="1"/>
  <c r="J136" i="6"/>
  <c r="K136" i="6" s="1"/>
  <c r="J63" i="6"/>
  <c r="K63" i="6" s="1"/>
  <c r="J69" i="6"/>
  <c r="K69" i="6" s="1"/>
  <c r="J140" i="6"/>
  <c r="K140" i="6" s="1"/>
  <c r="J138" i="6"/>
  <c r="K138" i="6" s="1"/>
  <c r="J135" i="6"/>
  <c r="K135" i="6" s="1"/>
  <c r="J65" i="6"/>
  <c r="K65" i="6" s="1"/>
  <c r="J199" i="6"/>
  <c r="K199" i="6" s="1"/>
  <c r="J200" i="6"/>
  <c r="K200" i="6" s="1"/>
  <c r="J201" i="6"/>
  <c r="K201" i="6" s="1"/>
  <c r="J182" i="6"/>
  <c r="J122" i="6"/>
  <c r="K122" i="6" s="1"/>
  <c r="J124" i="6"/>
  <c r="K124" i="6" s="1"/>
  <c r="J125" i="6"/>
  <c r="K125" i="6" s="1"/>
  <c r="J123" i="6"/>
  <c r="K123" i="6" s="1"/>
  <c r="J148" i="6"/>
  <c r="K148" i="6" s="1"/>
  <c r="J144" i="6"/>
  <c r="K144" i="6" s="1"/>
  <c r="J145" i="6"/>
  <c r="K145" i="6" s="1"/>
  <c r="J147" i="6"/>
  <c r="K147" i="6" s="1"/>
  <c r="J141" i="6"/>
  <c r="K141" i="6" s="1"/>
  <c r="J146" i="6"/>
  <c r="K146" i="6" s="1"/>
  <c r="J198" i="6"/>
  <c r="K198" i="6" s="1"/>
  <c r="J77" i="6"/>
  <c r="K77" i="6" s="1"/>
  <c r="J75" i="6"/>
  <c r="K75" i="6" s="1"/>
  <c r="J76" i="6"/>
  <c r="K76" i="6" s="1"/>
  <c r="J196" i="6"/>
  <c r="K196" i="6" s="1"/>
  <c r="J197" i="6"/>
  <c r="K197" i="6" s="1"/>
  <c r="J194" i="6"/>
  <c r="K194" i="6" s="1"/>
  <c r="J195" i="6"/>
  <c r="K195" i="6" s="1"/>
  <c r="J143" i="6"/>
  <c r="K143" i="6" s="1"/>
  <c r="J142" i="6"/>
  <c r="K142" i="6" s="1"/>
  <c r="J202" i="6"/>
  <c r="K202" i="6" s="1"/>
  <c r="J97" i="6"/>
  <c r="K97" i="6" s="1"/>
  <c r="J87" i="6"/>
  <c r="K87" i="6" s="1"/>
  <c r="J95" i="6"/>
  <c r="K95" i="6" s="1"/>
  <c r="J129" i="6"/>
  <c r="K129" i="6" s="1"/>
  <c r="J127" i="6"/>
  <c r="K127" i="6" s="1"/>
  <c r="J204" i="6"/>
  <c r="K204" i="6" s="1"/>
  <c r="J105" i="6"/>
  <c r="K105" i="6" s="1"/>
  <c r="J203" i="6"/>
  <c r="K203" i="6" s="1"/>
  <c r="J88" i="6"/>
  <c r="K88" i="6" s="1"/>
  <c r="J89" i="6"/>
  <c r="K89" i="6" s="1"/>
  <c r="J211" i="6"/>
  <c r="K211" i="6" s="1"/>
  <c r="J102" i="6"/>
  <c r="K102" i="6" s="1"/>
  <c r="J103" i="6"/>
  <c r="K103" i="6" s="1"/>
  <c r="J104" i="6"/>
  <c r="K104" i="6" s="1"/>
  <c r="J96" i="6"/>
  <c r="K96" i="6" s="1"/>
  <c r="J213" i="6"/>
  <c r="K213" i="6" s="1"/>
  <c r="J94" i="6"/>
  <c r="K94" i="6" s="1"/>
  <c r="J205" i="6"/>
  <c r="K205" i="6" s="1"/>
  <c r="J183" i="6"/>
  <c r="K183" i="6" s="1"/>
  <c r="J184" i="6"/>
  <c r="K184" i="6" s="1"/>
  <c r="J86" i="6"/>
  <c r="K86" i="6" s="1"/>
  <c r="J185" i="6"/>
  <c r="K185" i="6" s="1"/>
  <c r="J210" i="6"/>
  <c r="K210" i="6" s="1"/>
  <c r="J212" i="6"/>
  <c r="K212" i="6" s="1"/>
  <c r="J128" i="6"/>
  <c r="K128" i="6" s="1"/>
  <c r="J126" i="6"/>
  <c r="K126" i="6" s="1"/>
  <c r="O182" i="6" l="1"/>
  <c r="P182" i="6" s="1"/>
  <c r="Q182" i="6" s="1"/>
  <c r="K182" i="6"/>
  <c r="L112" i="6"/>
  <c r="M112" i="6" s="1"/>
  <c r="N112" i="6" s="1"/>
  <c r="O112" i="6"/>
  <c r="P112" i="6" s="1"/>
  <c r="Q112" i="6" s="1"/>
  <c r="L85" i="6"/>
  <c r="M85" i="6" s="1"/>
  <c r="N85" i="6" s="1"/>
  <c r="O85" i="6"/>
  <c r="P85" i="6" s="1"/>
  <c r="Q85" i="6" s="1"/>
  <c r="L79" i="6"/>
  <c r="M79" i="6" s="1"/>
  <c r="N79" i="6" s="1"/>
  <c r="O79" i="6"/>
  <c r="P79" i="6" s="1"/>
  <c r="Q79" i="6" s="1"/>
  <c r="O83" i="6"/>
  <c r="P83" i="6" s="1"/>
  <c r="Q83" i="6" s="1"/>
  <c r="L83" i="6"/>
  <c r="M83" i="6" s="1"/>
  <c r="N83" i="6" s="1"/>
  <c r="O118" i="6"/>
  <c r="P118" i="6" s="1"/>
  <c r="Q118" i="6" s="1"/>
  <c r="L118" i="6"/>
  <c r="M118" i="6" s="1"/>
  <c r="N118" i="6" s="1"/>
  <c r="O70" i="6"/>
  <c r="P70" i="6" s="1"/>
  <c r="Q70" i="6" s="1"/>
  <c r="L70" i="6"/>
  <c r="M70" i="6" s="1"/>
  <c r="N70" i="6" s="1"/>
  <c r="L207" i="6"/>
  <c r="M207" i="6" s="1"/>
  <c r="N207" i="6" s="1"/>
  <c r="O207" i="6"/>
  <c r="P207" i="6" s="1"/>
  <c r="Q207" i="6" s="1"/>
  <c r="O206" i="6"/>
  <c r="P206" i="6" s="1"/>
  <c r="Q206" i="6" s="1"/>
  <c r="L206" i="6"/>
  <c r="M206" i="6" s="1"/>
  <c r="N206" i="6" s="1"/>
  <c r="L193" i="6"/>
  <c r="M193" i="6" s="1"/>
  <c r="N193" i="6" s="1"/>
  <c r="O193" i="6"/>
  <c r="P193" i="6" s="1"/>
  <c r="Q193" i="6" s="1"/>
  <c r="O120" i="6"/>
  <c r="P120" i="6" s="1"/>
  <c r="Q120" i="6" s="1"/>
  <c r="L120" i="6"/>
  <c r="M120" i="6" s="1"/>
  <c r="N120" i="6" s="1"/>
  <c r="O78" i="6"/>
  <c r="P78" i="6" s="1"/>
  <c r="Q78" i="6" s="1"/>
  <c r="L78" i="6"/>
  <c r="M78" i="6" s="1"/>
  <c r="N78" i="6" s="1"/>
  <c r="O115" i="6"/>
  <c r="P115" i="6" s="1"/>
  <c r="Q115" i="6" s="1"/>
  <c r="L115" i="6"/>
  <c r="M115" i="6" s="1"/>
  <c r="N115" i="6" s="1"/>
  <c r="L113" i="6"/>
  <c r="M113" i="6" s="1"/>
  <c r="N113" i="6" s="1"/>
  <c r="O113" i="6"/>
  <c r="P113" i="6" s="1"/>
  <c r="Q113" i="6" s="1"/>
  <c r="L93" i="6"/>
  <c r="M93" i="6" s="1"/>
  <c r="N93" i="6" s="1"/>
  <c r="O93" i="6"/>
  <c r="P93" i="6" s="1"/>
  <c r="Q93" i="6" s="1"/>
  <c r="L84" i="6"/>
  <c r="M84" i="6" s="1"/>
  <c r="N84" i="6" s="1"/>
  <c r="O84" i="6"/>
  <c r="P84" i="6" s="1"/>
  <c r="Q84" i="6" s="1"/>
  <c r="O91" i="6"/>
  <c r="P91" i="6" s="1"/>
  <c r="Q91" i="6" s="1"/>
  <c r="L91" i="6"/>
  <c r="M91" i="6" s="1"/>
  <c r="N91" i="6" s="1"/>
  <c r="O110" i="6"/>
  <c r="P110" i="6" s="1"/>
  <c r="Q110" i="6" s="1"/>
  <c r="L110" i="6"/>
  <c r="M110" i="6" s="1"/>
  <c r="N110" i="6" s="1"/>
  <c r="L106" i="6"/>
  <c r="M106" i="6" s="1"/>
  <c r="N106" i="6" s="1"/>
  <c r="O106" i="6"/>
  <c r="P106" i="6" s="1"/>
  <c r="Q106" i="6" s="1"/>
  <c r="O190" i="6"/>
  <c r="P190" i="6" s="1"/>
  <c r="Q190" i="6" s="1"/>
  <c r="L190" i="6"/>
  <c r="M190" i="6" s="1"/>
  <c r="N190" i="6" s="1"/>
  <c r="O171" i="6"/>
  <c r="P171" i="6" s="1"/>
  <c r="Q171" i="6" s="1"/>
  <c r="L171" i="6"/>
  <c r="M171" i="6" s="1"/>
  <c r="N171" i="6" s="1"/>
  <c r="O119" i="6"/>
  <c r="P119" i="6" s="1"/>
  <c r="Q119" i="6" s="1"/>
  <c r="L119" i="6"/>
  <c r="M119" i="6" s="1"/>
  <c r="N119" i="6" s="1"/>
  <c r="O172" i="6"/>
  <c r="P172" i="6" s="1"/>
  <c r="Q172" i="6" s="1"/>
  <c r="L172" i="6"/>
  <c r="M172" i="6" s="1"/>
  <c r="N172" i="6" s="1"/>
  <c r="L109" i="6"/>
  <c r="M109" i="6" s="1"/>
  <c r="N109" i="6" s="1"/>
  <c r="O109" i="6"/>
  <c r="P109" i="6" s="1"/>
  <c r="Q109" i="6" s="1"/>
  <c r="O71" i="6"/>
  <c r="P71" i="6" s="1"/>
  <c r="Q71" i="6" s="1"/>
  <c r="L71" i="6"/>
  <c r="M71" i="6" s="1"/>
  <c r="N71" i="6" s="1"/>
  <c r="O92" i="6"/>
  <c r="P92" i="6" s="1"/>
  <c r="Q92" i="6" s="1"/>
  <c r="L92" i="6"/>
  <c r="M92" i="6" s="1"/>
  <c r="N92" i="6" s="1"/>
  <c r="O121" i="6"/>
  <c r="P121" i="6" s="1"/>
  <c r="Q121" i="6" s="1"/>
  <c r="L121" i="6"/>
  <c r="M121" i="6" s="1"/>
  <c r="N121" i="6" s="1"/>
  <c r="L117" i="6"/>
  <c r="M117" i="6" s="1"/>
  <c r="N117" i="6" s="1"/>
  <c r="O117" i="6"/>
  <c r="P117" i="6" s="1"/>
  <c r="Q117" i="6" s="1"/>
  <c r="O107" i="6"/>
  <c r="P107" i="6" s="1"/>
  <c r="Q107" i="6" s="1"/>
  <c r="L107" i="6"/>
  <c r="M107" i="6" s="1"/>
  <c r="N107" i="6" s="1"/>
  <c r="L81" i="6"/>
  <c r="M81" i="6" s="1"/>
  <c r="N81" i="6" s="1"/>
  <c r="O81" i="6"/>
  <c r="P81" i="6" s="1"/>
  <c r="Q81" i="6" s="1"/>
  <c r="O114" i="6"/>
  <c r="P114" i="6" s="1"/>
  <c r="Q114" i="6" s="1"/>
  <c r="L114" i="6"/>
  <c r="M114" i="6" s="1"/>
  <c r="N114" i="6" s="1"/>
  <c r="L111" i="6"/>
  <c r="M111" i="6" s="1"/>
  <c r="N111" i="6" s="1"/>
  <c r="O111" i="6"/>
  <c r="P111" i="6" s="1"/>
  <c r="Q111" i="6" s="1"/>
  <c r="O82" i="6"/>
  <c r="P82" i="6" s="1"/>
  <c r="Q82" i="6" s="1"/>
  <c r="L82" i="6"/>
  <c r="M82" i="6" s="1"/>
  <c r="N82" i="6" s="1"/>
  <c r="O73" i="6"/>
  <c r="P73" i="6" s="1"/>
  <c r="Q73" i="6" s="1"/>
  <c r="L73" i="6"/>
  <c r="M73" i="6" s="1"/>
  <c r="N73" i="6" s="1"/>
  <c r="L170" i="6"/>
  <c r="M170" i="6" s="1"/>
  <c r="N170" i="6" s="1"/>
  <c r="O170" i="6"/>
  <c r="P170" i="6" s="1"/>
  <c r="Q170" i="6" s="1"/>
  <c r="O98" i="6"/>
  <c r="P98" i="6" s="1"/>
  <c r="Q98" i="6" s="1"/>
  <c r="L98" i="6"/>
  <c r="M98" i="6" s="1"/>
  <c r="N98" i="6" s="1"/>
  <c r="L108" i="6"/>
  <c r="M108" i="6" s="1"/>
  <c r="N108" i="6" s="1"/>
  <c r="O108" i="6"/>
  <c r="P108" i="6" s="1"/>
  <c r="Q108" i="6" s="1"/>
  <c r="O80" i="6"/>
  <c r="P80" i="6" s="1"/>
  <c r="Q80" i="6" s="1"/>
  <c r="L80" i="6"/>
  <c r="M80" i="6" s="1"/>
  <c r="N80" i="6" s="1"/>
  <c r="L99" i="6"/>
  <c r="M99" i="6" s="1"/>
  <c r="N99" i="6" s="1"/>
  <c r="O99" i="6"/>
  <c r="P99" i="6" s="1"/>
  <c r="Q99" i="6" s="1"/>
  <c r="O100" i="6"/>
  <c r="P100" i="6" s="1"/>
  <c r="Q100" i="6" s="1"/>
  <c r="L100" i="6"/>
  <c r="M100" i="6" s="1"/>
  <c r="N100" i="6" s="1"/>
  <c r="O90" i="6"/>
  <c r="P90" i="6" s="1"/>
  <c r="Q90" i="6" s="1"/>
  <c r="L90" i="6"/>
  <c r="M90" i="6" s="1"/>
  <c r="N90" i="6" s="1"/>
  <c r="L72" i="6"/>
  <c r="M72" i="6" s="1"/>
  <c r="N72" i="6" s="1"/>
  <c r="O72" i="6"/>
  <c r="P72" i="6" s="1"/>
  <c r="Q72" i="6" s="1"/>
  <c r="L74" i="6"/>
  <c r="M74" i="6" s="1"/>
  <c r="N74" i="6" s="1"/>
  <c r="O74" i="6"/>
  <c r="P74" i="6" s="1"/>
  <c r="Q74" i="6" s="1"/>
  <c r="L101" i="6"/>
  <c r="M101" i="6" s="1"/>
  <c r="N101" i="6" s="1"/>
  <c r="O101" i="6"/>
  <c r="P101" i="6" s="1"/>
  <c r="Q101" i="6" s="1"/>
  <c r="L191" i="6"/>
  <c r="M191" i="6" s="1"/>
  <c r="N191" i="6" s="1"/>
  <c r="O191" i="6"/>
  <c r="P191" i="6" s="1"/>
  <c r="Q191" i="6" s="1"/>
  <c r="O192" i="6"/>
  <c r="P192" i="6" s="1"/>
  <c r="Q192" i="6" s="1"/>
  <c r="L192" i="6"/>
  <c r="M192" i="6" s="1"/>
  <c r="N192" i="6" s="1"/>
  <c r="O173" i="6"/>
  <c r="P173" i="6" s="1"/>
  <c r="Q173" i="6" s="1"/>
  <c r="L173" i="6"/>
  <c r="M173" i="6" s="1"/>
  <c r="N173" i="6" s="1"/>
  <c r="O208" i="6"/>
  <c r="P208" i="6" s="1"/>
  <c r="Q208" i="6" s="1"/>
  <c r="L208" i="6"/>
  <c r="M208" i="6" s="1"/>
  <c r="N208" i="6" s="1"/>
  <c r="L116" i="6"/>
  <c r="M116" i="6" s="1"/>
  <c r="N116" i="6" s="1"/>
  <c r="O116" i="6"/>
  <c r="P116" i="6" s="1"/>
  <c r="Q116" i="6" s="1"/>
  <c r="L209" i="6"/>
  <c r="M209" i="6" s="1"/>
  <c r="N209" i="6" s="1"/>
  <c r="O209" i="6"/>
  <c r="P209" i="6" s="1"/>
  <c r="Q209" i="6" s="1"/>
  <c r="L149" i="6"/>
  <c r="M149" i="6" s="1"/>
  <c r="N149" i="6" s="1"/>
  <c r="O149" i="6"/>
  <c r="P149" i="6" s="1"/>
  <c r="Q149" i="6" s="1"/>
  <c r="O177" i="6"/>
  <c r="P177" i="6" s="1"/>
  <c r="Q177" i="6" s="1"/>
  <c r="L177" i="6"/>
  <c r="M177" i="6" s="1"/>
  <c r="N177" i="6" s="1"/>
  <c r="L189" i="6"/>
  <c r="M189" i="6" s="1"/>
  <c r="N189" i="6" s="1"/>
  <c r="O189" i="6"/>
  <c r="P189" i="6" s="1"/>
  <c r="Q189" i="6" s="1"/>
  <c r="O179" i="6"/>
  <c r="P179" i="6" s="1"/>
  <c r="Q179" i="6" s="1"/>
  <c r="L179" i="6"/>
  <c r="M179" i="6" s="1"/>
  <c r="N179" i="6" s="1"/>
  <c r="L186" i="6"/>
  <c r="M186" i="6" s="1"/>
  <c r="N186" i="6" s="1"/>
  <c r="O186" i="6"/>
  <c r="P186" i="6" s="1"/>
  <c r="Q186" i="6" s="1"/>
  <c r="O180" i="6"/>
  <c r="P180" i="6" s="1"/>
  <c r="Q180" i="6" s="1"/>
  <c r="L180" i="6"/>
  <c r="M180" i="6" s="1"/>
  <c r="N180" i="6" s="1"/>
  <c r="L178" i="6"/>
  <c r="M178" i="6" s="1"/>
  <c r="N178" i="6" s="1"/>
  <c r="O178" i="6"/>
  <c r="P178" i="6" s="1"/>
  <c r="Q178" i="6" s="1"/>
  <c r="O181" i="6"/>
  <c r="P181" i="6" s="1"/>
  <c r="Q181" i="6" s="1"/>
  <c r="L181" i="6"/>
  <c r="M181" i="6" s="1"/>
  <c r="N181" i="6" s="1"/>
  <c r="L174" i="6"/>
  <c r="M174" i="6" s="1"/>
  <c r="N174" i="6" s="1"/>
  <c r="O174" i="6"/>
  <c r="P174" i="6" s="1"/>
  <c r="Q174" i="6" s="1"/>
  <c r="O187" i="6"/>
  <c r="P187" i="6" s="1"/>
  <c r="Q187" i="6" s="1"/>
  <c r="L187" i="6"/>
  <c r="M187" i="6" s="1"/>
  <c r="N187" i="6" s="1"/>
  <c r="L188" i="6"/>
  <c r="M188" i="6" s="1"/>
  <c r="N188" i="6" s="1"/>
  <c r="O188" i="6"/>
  <c r="P188" i="6" s="1"/>
  <c r="Q188" i="6" s="1"/>
  <c r="L175" i="6"/>
  <c r="M175" i="6" s="1"/>
  <c r="N175" i="6" s="1"/>
  <c r="O175" i="6"/>
  <c r="P175" i="6" s="1"/>
  <c r="Q175" i="6" s="1"/>
  <c r="L176" i="6"/>
  <c r="M176" i="6" s="1"/>
  <c r="N176" i="6" s="1"/>
  <c r="O176" i="6"/>
  <c r="P176" i="6" s="1"/>
  <c r="Q176" i="6" s="1"/>
  <c r="P92" i="9"/>
  <c r="Q92" i="9" s="1"/>
  <c r="P94" i="9"/>
  <c r="Q94" i="9" s="1"/>
  <c r="P91" i="9"/>
  <c r="Q91" i="9" s="1"/>
  <c r="P68" i="9"/>
  <c r="Q68" i="9" s="1"/>
  <c r="P65" i="9"/>
  <c r="Q65" i="9" s="1"/>
  <c r="P66" i="9"/>
  <c r="Q66" i="9" s="1"/>
  <c r="P102" i="9"/>
  <c r="Q102" i="9" s="1"/>
  <c r="P79" i="9"/>
  <c r="Q79" i="9" s="1"/>
  <c r="P67" i="9"/>
  <c r="Q67" i="9" s="1"/>
  <c r="O158" i="6"/>
  <c r="P158" i="6" s="1"/>
  <c r="Q158" i="6" s="1"/>
  <c r="L158" i="6"/>
  <c r="M158" i="6" s="1"/>
  <c r="N158" i="6" s="1"/>
  <c r="O165" i="6"/>
  <c r="P165" i="6" s="1"/>
  <c r="Q165" i="6" s="1"/>
  <c r="L165" i="6"/>
  <c r="M165" i="6" s="1"/>
  <c r="N165" i="6" s="1"/>
  <c r="O164" i="6"/>
  <c r="P164" i="6" s="1"/>
  <c r="Q164" i="6" s="1"/>
  <c r="L164" i="6"/>
  <c r="M164" i="6" s="1"/>
  <c r="N164" i="6" s="1"/>
  <c r="O153" i="6"/>
  <c r="P153" i="6" s="1"/>
  <c r="Q153" i="6" s="1"/>
  <c r="L153" i="6"/>
  <c r="M153" i="6" s="1"/>
  <c r="N153" i="6" s="1"/>
  <c r="L167" i="6"/>
  <c r="M167" i="6" s="1"/>
  <c r="N167" i="6" s="1"/>
  <c r="O167" i="6"/>
  <c r="P167" i="6" s="1"/>
  <c r="Q167" i="6" s="1"/>
  <c r="L169" i="6"/>
  <c r="M169" i="6" s="1"/>
  <c r="N169" i="6" s="1"/>
  <c r="O169" i="6"/>
  <c r="P169" i="6" s="1"/>
  <c r="Q169" i="6" s="1"/>
  <c r="L157" i="6"/>
  <c r="M157" i="6" s="1"/>
  <c r="N157" i="6" s="1"/>
  <c r="O157" i="6"/>
  <c r="P157" i="6" s="1"/>
  <c r="Q157" i="6" s="1"/>
  <c r="L166" i="6"/>
  <c r="M166" i="6" s="1"/>
  <c r="N166" i="6" s="1"/>
  <c r="O166" i="6"/>
  <c r="P166" i="6" s="1"/>
  <c r="Q166" i="6" s="1"/>
  <c r="O161" i="6"/>
  <c r="P161" i="6" s="1"/>
  <c r="Q161" i="6" s="1"/>
  <c r="L161" i="6"/>
  <c r="M161" i="6" s="1"/>
  <c r="N161" i="6" s="1"/>
  <c r="L162" i="6"/>
  <c r="M162" i="6" s="1"/>
  <c r="N162" i="6" s="1"/>
  <c r="O162" i="6"/>
  <c r="P162" i="6" s="1"/>
  <c r="Q162" i="6" s="1"/>
  <c r="O159" i="6"/>
  <c r="P159" i="6" s="1"/>
  <c r="Q159" i="6" s="1"/>
  <c r="L159" i="6"/>
  <c r="M159" i="6" s="1"/>
  <c r="N159" i="6" s="1"/>
  <c r="O163" i="6"/>
  <c r="P163" i="6" s="1"/>
  <c r="Q163" i="6" s="1"/>
  <c r="L163" i="6"/>
  <c r="M163" i="6" s="1"/>
  <c r="N163" i="6" s="1"/>
  <c r="L168" i="6"/>
  <c r="M168" i="6" s="1"/>
  <c r="N168" i="6" s="1"/>
  <c r="O168" i="6"/>
  <c r="P168" i="6" s="1"/>
  <c r="Q168" i="6" s="1"/>
  <c r="L154" i="6"/>
  <c r="M154" i="6" s="1"/>
  <c r="N154" i="6" s="1"/>
  <c r="O154" i="6"/>
  <c r="P154" i="6" s="1"/>
  <c r="Q154" i="6" s="1"/>
  <c r="O155" i="6"/>
  <c r="P155" i="6" s="1"/>
  <c r="Q155" i="6" s="1"/>
  <c r="L155" i="6"/>
  <c r="M155" i="6" s="1"/>
  <c r="N155" i="6" s="1"/>
  <c r="L156" i="6"/>
  <c r="M156" i="6" s="1"/>
  <c r="N156" i="6" s="1"/>
  <c r="O156" i="6"/>
  <c r="P156" i="6" s="1"/>
  <c r="Q156" i="6" s="1"/>
  <c r="O152" i="6"/>
  <c r="P152" i="6" s="1"/>
  <c r="Q152" i="6" s="1"/>
  <c r="L152" i="6"/>
  <c r="M152" i="6" s="1"/>
  <c r="N152" i="6" s="1"/>
  <c r="L150" i="6"/>
  <c r="M150" i="6" s="1"/>
  <c r="N150" i="6" s="1"/>
  <c r="O150" i="6"/>
  <c r="P150" i="6" s="1"/>
  <c r="Q150" i="6" s="1"/>
  <c r="L160" i="6"/>
  <c r="M160" i="6" s="1"/>
  <c r="N160" i="6" s="1"/>
  <c r="O160" i="6"/>
  <c r="P160" i="6" s="1"/>
  <c r="Q160" i="6" s="1"/>
  <c r="L151" i="6"/>
  <c r="M151" i="6" s="1"/>
  <c r="N151" i="6" s="1"/>
  <c r="O151" i="6"/>
  <c r="P151" i="6" s="1"/>
  <c r="Q151" i="6" s="1"/>
  <c r="L69" i="6"/>
  <c r="M69" i="6" s="1"/>
  <c r="N69" i="6" s="1"/>
  <c r="O69" i="6"/>
  <c r="P69" i="6" s="1"/>
  <c r="Q69" i="6" s="1"/>
  <c r="O134" i="6"/>
  <c r="P134" i="6" s="1"/>
  <c r="Q134" i="6" s="1"/>
  <c r="L134" i="6"/>
  <c r="M134" i="6" s="1"/>
  <c r="N134" i="6" s="1"/>
  <c r="O63" i="6"/>
  <c r="P63" i="6" s="1"/>
  <c r="Q63" i="6" s="1"/>
  <c r="L63" i="6"/>
  <c r="M63" i="6" s="1"/>
  <c r="N63" i="6" s="1"/>
  <c r="O132" i="6"/>
  <c r="P132" i="6" s="1"/>
  <c r="Q132" i="6" s="1"/>
  <c r="L132" i="6"/>
  <c r="M132" i="6" s="1"/>
  <c r="N132" i="6" s="1"/>
  <c r="O68" i="6"/>
  <c r="P68" i="6" s="1"/>
  <c r="Q68" i="6" s="1"/>
  <c r="L68" i="6"/>
  <c r="M68" i="6" s="1"/>
  <c r="N68" i="6" s="1"/>
  <c r="O136" i="6"/>
  <c r="P136" i="6" s="1"/>
  <c r="Q136" i="6" s="1"/>
  <c r="L136" i="6"/>
  <c r="M136" i="6" s="1"/>
  <c r="N136" i="6" s="1"/>
  <c r="O139" i="6"/>
  <c r="P139" i="6" s="1"/>
  <c r="Q139" i="6" s="1"/>
  <c r="L139" i="6"/>
  <c r="M139" i="6" s="1"/>
  <c r="N139" i="6" s="1"/>
  <c r="O66" i="6"/>
  <c r="P66" i="6" s="1"/>
  <c r="Q66" i="6" s="1"/>
  <c r="L66" i="6"/>
  <c r="M66" i="6" s="1"/>
  <c r="N66" i="6" s="1"/>
  <c r="O130" i="6"/>
  <c r="P130" i="6" s="1"/>
  <c r="Q130" i="6" s="1"/>
  <c r="L130" i="6"/>
  <c r="M130" i="6" s="1"/>
  <c r="N130" i="6" s="1"/>
  <c r="L65" i="6"/>
  <c r="M65" i="6" s="1"/>
  <c r="N65" i="6" s="1"/>
  <c r="O65" i="6"/>
  <c r="P65" i="6" s="1"/>
  <c r="Q65" i="6" s="1"/>
  <c r="O131" i="6"/>
  <c r="P131" i="6" s="1"/>
  <c r="Q131" i="6" s="1"/>
  <c r="L131" i="6"/>
  <c r="M131" i="6" s="1"/>
  <c r="N131" i="6" s="1"/>
  <c r="L135" i="6"/>
  <c r="M135" i="6" s="1"/>
  <c r="N135" i="6" s="1"/>
  <c r="O135" i="6"/>
  <c r="P135" i="6" s="1"/>
  <c r="Q135" i="6" s="1"/>
  <c r="O137" i="6"/>
  <c r="P137" i="6" s="1"/>
  <c r="Q137" i="6" s="1"/>
  <c r="L137" i="6"/>
  <c r="M137" i="6" s="1"/>
  <c r="N137" i="6" s="1"/>
  <c r="L62" i="6"/>
  <c r="M62" i="6" s="1"/>
  <c r="N62" i="6" s="1"/>
  <c r="O62" i="6"/>
  <c r="P62" i="6" s="1"/>
  <c r="Q62" i="6" s="1"/>
  <c r="O138" i="6"/>
  <c r="P138" i="6" s="1"/>
  <c r="Q138" i="6" s="1"/>
  <c r="L138" i="6"/>
  <c r="M138" i="6" s="1"/>
  <c r="N138" i="6" s="1"/>
  <c r="O67" i="6"/>
  <c r="P67" i="6" s="1"/>
  <c r="Q67" i="6" s="1"/>
  <c r="L67" i="6"/>
  <c r="M67" i="6" s="1"/>
  <c r="N67" i="6" s="1"/>
  <c r="L140" i="6"/>
  <c r="M140" i="6" s="1"/>
  <c r="N140" i="6" s="1"/>
  <c r="O140" i="6"/>
  <c r="P140" i="6" s="1"/>
  <c r="Q140" i="6" s="1"/>
  <c r="O64" i="6"/>
  <c r="P64" i="6" s="1"/>
  <c r="Q64" i="6" s="1"/>
  <c r="L64" i="6"/>
  <c r="M64" i="6" s="1"/>
  <c r="N64" i="6" s="1"/>
  <c r="O133" i="6"/>
  <c r="P133" i="6" s="1"/>
  <c r="Q133" i="6" s="1"/>
  <c r="L133" i="6"/>
  <c r="M133" i="6" s="1"/>
  <c r="N133" i="6" s="1"/>
  <c r="O199" i="6"/>
  <c r="P199" i="6" s="1"/>
  <c r="Q199" i="6" s="1"/>
  <c r="L199" i="6"/>
  <c r="M199" i="6" s="1"/>
  <c r="N199" i="6" s="1"/>
  <c r="L201" i="6"/>
  <c r="M201" i="6" s="1"/>
  <c r="N201" i="6" s="1"/>
  <c r="O201" i="6"/>
  <c r="P201" i="6" s="1"/>
  <c r="Q201" i="6" s="1"/>
  <c r="L200" i="6"/>
  <c r="M200" i="6" s="1"/>
  <c r="N200" i="6" s="1"/>
  <c r="O200" i="6"/>
  <c r="P200" i="6" s="1"/>
  <c r="Q200" i="6" s="1"/>
  <c r="O123" i="6"/>
  <c r="P123" i="6" s="1"/>
  <c r="Q123" i="6" s="1"/>
  <c r="L123" i="6"/>
  <c r="M123" i="6" s="1"/>
  <c r="N123" i="6" s="1"/>
  <c r="L125" i="6"/>
  <c r="M125" i="6" s="1"/>
  <c r="N125" i="6" s="1"/>
  <c r="O125" i="6"/>
  <c r="P125" i="6" s="1"/>
  <c r="Q125" i="6" s="1"/>
  <c r="L182" i="6"/>
  <c r="M182" i="6" s="1"/>
  <c r="N182" i="6" s="1"/>
  <c r="L124" i="6"/>
  <c r="M124" i="6" s="1"/>
  <c r="N124" i="6" s="1"/>
  <c r="O124" i="6"/>
  <c r="P124" i="6" s="1"/>
  <c r="Q124" i="6" s="1"/>
  <c r="O122" i="6"/>
  <c r="P122" i="6" s="1"/>
  <c r="Q122" i="6" s="1"/>
  <c r="L122" i="6"/>
  <c r="M122" i="6" s="1"/>
  <c r="N122" i="6" s="1"/>
  <c r="L76" i="6"/>
  <c r="M76" i="6" s="1"/>
  <c r="N76" i="6" s="1"/>
  <c r="O76" i="6"/>
  <c r="P76" i="6" s="1"/>
  <c r="Q76" i="6" s="1"/>
  <c r="L141" i="6"/>
  <c r="M141" i="6" s="1"/>
  <c r="N141" i="6" s="1"/>
  <c r="O75" i="6"/>
  <c r="P75" i="6" s="1"/>
  <c r="Q75" i="6" s="1"/>
  <c r="L75" i="6"/>
  <c r="M75" i="6" s="1"/>
  <c r="N75" i="6" s="1"/>
  <c r="O77" i="6"/>
  <c r="P77" i="6" s="1"/>
  <c r="Q77" i="6" s="1"/>
  <c r="L77" i="6"/>
  <c r="M77" i="6" s="1"/>
  <c r="N77" i="6" s="1"/>
  <c r="O198" i="6"/>
  <c r="P198" i="6" s="1"/>
  <c r="Q198" i="6" s="1"/>
  <c r="L198" i="6"/>
  <c r="M198" i="6" s="1"/>
  <c r="N198" i="6" s="1"/>
  <c r="L147" i="6"/>
  <c r="M147" i="6" s="1"/>
  <c r="N147" i="6" s="1"/>
  <c r="O147" i="6"/>
  <c r="P147" i="6" s="1"/>
  <c r="Q147" i="6" s="1"/>
  <c r="L145" i="6"/>
  <c r="M145" i="6" s="1"/>
  <c r="N145" i="6" s="1"/>
  <c r="O145" i="6"/>
  <c r="P145" i="6" s="1"/>
  <c r="Q145" i="6" s="1"/>
  <c r="O146" i="6"/>
  <c r="P146" i="6" s="1"/>
  <c r="Q146" i="6" s="1"/>
  <c r="L146" i="6"/>
  <c r="M146" i="6" s="1"/>
  <c r="N146" i="6" s="1"/>
  <c r="O144" i="6"/>
  <c r="P144" i="6" s="1"/>
  <c r="Q144" i="6" s="1"/>
  <c r="L144" i="6"/>
  <c r="M144" i="6" s="1"/>
  <c r="N144" i="6" s="1"/>
  <c r="O148" i="6"/>
  <c r="P148" i="6" s="1"/>
  <c r="Q148" i="6" s="1"/>
  <c r="L148" i="6"/>
  <c r="M148" i="6" s="1"/>
  <c r="N148" i="6" s="1"/>
  <c r="O195" i="6"/>
  <c r="P195" i="6" s="1"/>
  <c r="Q195" i="6" s="1"/>
  <c r="L195" i="6"/>
  <c r="M195" i="6" s="1"/>
  <c r="N195" i="6" s="1"/>
  <c r="O194" i="6"/>
  <c r="P194" i="6" s="1"/>
  <c r="Q194" i="6" s="1"/>
  <c r="L194" i="6"/>
  <c r="M194" i="6" s="1"/>
  <c r="N194" i="6" s="1"/>
  <c r="O197" i="6"/>
  <c r="P197" i="6" s="1"/>
  <c r="Q197" i="6" s="1"/>
  <c r="L197" i="6"/>
  <c r="M197" i="6" s="1"/>
  <c r="N197" i="6" s="1"/>
  <c r="O196" i="6"/>
  <c r="P196" i="6" s="1"/>
  <c r="Q196" i="6" s="1"/>
  <c r="L196" i="6"/>
  <c r="M196" i="6" s="1"/>
  <c r="N196" i="6" s="1"/>
  <c r="O143" i="6"/>
  <c r="P143" i="6" s="1"/>
  <c r="Q143" i="6" s="1"/>
  <c r="L143" i="6"/>
  <c r="M143" i="6" s="1"/>
  <c r="N143" i="6" s="1"/>
  <c r="L142" i="6"/>
  <c r="M142" i="6" s="1"/>
  <c r="N142" i="6" s="1"/>
  <c r="O142" i="6"/>
  <c r="P142" i="6" s="1"/>
  <c r="Q142" i="6" s="1"/>
  <c r="O141" i="6"/>
  <c r="P141" i="6" s="1"/>
  <c r="Q141" i="6" s="1"/>
  <c r="O202" i="6"/>
  <c r="P202" i="6" s="1"/>
  <c r="Q202" i="6" s="1"/>
  <c r="L202" i="6"/>
  <c r="M202" i="6" s="1"/>
  <c r="N202" i="6" s="1"/>
  <c r="P70" i="9"/>
  <c r="O128" i="6"/>
  <c r="P128" i="6" s="1"/>
  <c r="Q128" i="6" s="1"/>
  <c r="L128" i="6"/>
  <c r="M128" i="6" s="1"/>
  <c r="N128" i="6" s="1"/>
  <c r="O185" i="6"/>
  <c r="P185" i="6" s="1"/>
  <c r="Q185" i="6" s="1"/>
  <c r="L185" i="6"/>
  <c r="M185" i="6" s="1"/>
  <c r="N185" i="6" s="1"/>
  <c r="O183" i="6"/>
  <c r="P183" i="6" s="1"/>
  <c r="Q183" i="6" s="1"/>
  <c r="L183" i="6"/>
  <c r="M183" i="6" s="1"/>
  <c r="N183" i="6" s="1"/>
  <c r="L94" i="6"/>
  <c r="M94" i="6" s="1"/>
  <c r="N94" i="6" s="1"/>
  <c r="O94" i="6"/>
  <c r="P94" i="6" s="1"/>
  <c r="Q94" i="6" s="1"/>
  <c r="L96" i="6"/>
  <c r="M96" i="6" s="1"/>
  <c r="N96" i="6" s="1"/>
  <c r="O96" i="6"/>
  <c r="P96" i="6" s="1"/>
  <c r="Q96" i="6" s="1"/>
  <c r="O103" i="6"/>
  <c r="P103" i="6" s="1"/>
  <c r="Q103" i="6" s="1"/>
  <c r="L103" i="6"/>
  <c r="M103" i="6" s="1"/>
  <c r="N103" i="6" s="1"/>
  <c r="O203" i="6"/>
  <c r="P203" i="6" s="1"/>
  <c r="Q203" i="6" s="1"/>
  <c r="L203" i="6"/>
  <c r="M203" i="6" s="1"/>
  <c r="N203" i="6" s="1"/>
  <c r="L184" i="6"/>
  <c r="M184" i="6" s="1"/>
  <c r="N184" i="6" s="1"/>
  <c r="O184" i="6"/>
  <c r="P184" i="6" s="1"/>
  <c r="Q184" i="6" s="1"/>
  <c r="L104" i="6"/>
  <c r="M104" i="6" s="1"/>
  <c r="N104" i="6" s="1"/>
  <c r="O104" i="6"/>
  <c r="P104" i="6" s="1"/>
  <c r="Q104" i="6" s="1"/>
  <c r="L102" i="6"/>
  <c r="M102" i="6" s="1"/>
  <c r="N102" i="6" s="1"/>
  <c r="O102" i="6"/>
  <c r="P102" i="6" s="1"/>
  <c r="Q102" i="6" s="1"/>
  <c r="L204" i="6"/>
  <c r="M204" i="6" s="1"/>
  <c r="N204" i="6" s="1"/>
  <c r="O204" i="6"/>
  <c r="P204" i="6" s="1"/>
  <c r="Q204" i="6" s="1"/>
  <c r="O97" i="6"/>
  <c r="P97" i="6" s="1"/>
  <c r="Q97" i="6" s="1"/>
  <c r="L97" i="6"/>
  <c r="M97" i="6" s="1"/>
  <c r="N97" i="6" s="1"/>
  <c r="O212" i="6"/>
  <c r="P212" i="6" s="1"/>
  <c r="Q212" i="6" s="1"/>
  <c r="L212" i="6"/>
  <c r="M212" i="6" s="1"/>
  <c r="N212" i="6" s="1"/>
  <c r="O210" i="6"/>
  <c r="P210" i="6" s="1"/>
  <c r="Q210" i="6" s="1"/>
  <c r="L210" i="6"/>
  <c r="M210" i="6" s="1"/>
  <c r="N210" i="6" s="1"/>
  <c r="L213" i="6"/>
  <c r="M213" i="6" s="1"/>
  <c r="N213" i="6" s="1"/>
  <c r="O213" i="6"/>
  <c r="P213" i="6" s="1"/>
  <c r="Q213" i="6" s="1"/>
  <c r="L211" i="6"/>
  <c r="M211" i="6" s="1"/>
  <c r="N211" i="6" s="1"/>
  <c r="O211" i="6"/>
  <c r="P211" i="6" s="1"/>
  <c r="Q211" i="6" s="1"/>
  <c r="L89" i="6"/>
  <c r="M89" i="6" s="1"/>
  <c r="N89" i="6" s="1"/>
  <c r="O89" i="6"/>
  <c r="P89" i="6" s="1"/>
  <c r="Q89" i="6" s="1"/>
  <c r="L95" i="6"/>
  <c r="M95" i="6" s="1"/>
  <c r="N95" i="6" s="1"/>
  <c r="O95" i="6"/>
  <c r="P95" i="6" s="1"/>
  <c r="Q95" i="6" s="1"/>
  <c r="O126" i="6"/>
  <c r="P126" i="6" s="1"/>
  <c r="Q126" i="6" s="1"/>
  <c r="L126" i="6"/>
  <c r="M126" i="6" s="1"/>
  <c r="N126" i="6" s="1"/>
  <c r="O86" i="6"/>
  <c r="P86" i="6" s="1"/>
  <c r="Q86" i="6" s="1"/>
  <c r="L86" i="6"/>
  <c r="M86" i="6" s="1"/>
  <c r="N86" i="6" s="1"/>
  <c r="O205" i="6"/>
  <c r="P205" i="6" s="1"/>
  <c r="Q205" i="6" s="1"/>
  <c r="L205" i="6"/>
  <c r="M205" i="6" s="1"/>
  <c r="N205" i="6" s="1"/>
  <c r="O88" i="6"/>
  <c r="P88" i="6" s="1"/>
  <c r="Q88" i="6" s="1"/>
  <c r="L88" i="6"/>
  <c r="M88" i="6" s="1"/>
  <c r="N88" i="6" s="1"/>
  <c r="O105" i="6"/>
  <c r="P105" i="6" s="1"/>
  <c r="Q105" i="6" s="1"/>
  <c r="L105" i="6"/>
  <c r="M105" i="6" s="1"/>
  <c r="N105" i="6" s="1"/>
  <c r="O127" i="6"/>
  <c r="P127" i="6" s="1"/>
  <c r="Q127" i="6" s="1"/>
  <c r="L127" i="6"/>
  <c r="M127" i="6" s="1"/>
  <c r="N127" i="6" s="1"/>
  <c r="O129" i="6"/>
  <c r="P129" i="6" s="1"/>
  <c r="Q129" i="6" s="1"/>
  <c r="L129" i="6"/>
  <c r="M129" i="6" s="1"/>
  <c r="N129" i="6" s="1"/>
  <c r="L87" i="6"/>
  <c r="M87" i="6" s="1"/>
  <c r="N87" i="6" s="1"/>
  <c r="O87" i="6"/>
  <c r="P87" i="6" s="1"/>
  <c r="Q87" i="6" s="1"/>
  <c r="U70" i="9" l="1"/>
  <c r="V70" i="9" s="1"/>
  <c r="W70" i="9" s="1"/>
  <c r="Q70" i="9"/>
  <c r="U79" i="9"/>
  <c r="V79" i="9" s="1"/>
  <c r="W79" i="9" s="1"/>
  <c r="R79" i="9"/>
  <c r="S79" i="9" s="1"/>
  <c r="T79" i="9" s="1"/>
  <c r="R102" i="9"/>
  <c r="S102" i="9" s="1"/>
  <c r="T102" i="9" s="1"/>
  <c r="U102" i="9"/>
  <c r="V102" i="9" s="1"/>
  <c r="W102" i="9" s="1"/>
  <c r="U66" i="9"/>
  <c r="V66" i="9" s="1"/>
  <c r="W66" i="9" s="1"/>
  <c r="R66" i="9"/>
  <c r="S66" i="9" s="1"/>
  <c r="T66" i="9" s="1"/>
  <c r="U65" i="9"/>
  <c r="V65" i="9" s="1"/>
  <c r="W65" i="9" s="1"/>
  <c r="R65" i="9"/>
  <c r="S65" i="9" s="1"/>
  <c r="T65" i="9" s="1"/>
  <c r="R68" i="9"/>
  <c r="S68" i="9" s="1"/>
  <c r="T68" i="9" s="1"/>
  <c r="U68" i="9"/>
  <c r="V68" i="9" s="1"/>
  <c r="W68" i="9" s="1"/>
  <c r="U91" i="9"/>
  <c r="V91" i="9" s="1"/>
  <c r="W91" i="9" s="1"/>
  <c r="R91" i="9"/>
  <c r="S91" i="9" s="1"/>
  <c r="T91" i="9" s="1"/>
  <c r="R94" i="9"/>
  <c r="S94" i="9" s="1"/>
  <c r="T94" i="9" s="1"/>
  <c r="U94" i="9"/>
  <c r="V94" i="9" s="1"/>
  <c r="W94" i="9" s="1"/>
  <c r="R67" i="9"/>
  <c r="S67" i="9" s="1"/>
  <c r="T67" i="9" s="1"/>
  <c r="U67" i="9"/>
  <c r="V67" i="9" s="1"/>
  <c r="W67" i="9" s="1"/>
  <c r="U92" i="9"/>
  <c r="V92" i="9" s="1"/>
  <c r="W92" i="9" s="1"/>
  <c r="R92" i="9"/>
  <c r="S92" i="9" s="1"/>
  <c r="T92" i="9" s="1"/>
  <c r="R70" i="9"/>
  <c r="S70" i="9" s="1"/>
  <c r="T70" i="9" s="1"/>
</calcChain>
</file>

<file path=xl/comments1.xml><?xml version="1.0" encoding="utf-8"?>
<comments xmlns="http://schemas.openxmlformats.org/spreadsheetml/2006/main">
  <authors>
    <author>Gunther</author>
  </authors>
  <commentList>
    <comment ref="E70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tomo el promedio</t>
        </r>
      </text>
    </comment>
    <comment ref="E73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 para el espesor Inicial</t>
        </r>
      </text>
    </comment>
    <comment ref="E182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Promedio, no esta declarado en el plano el espesor nominal</t>
        </r>
      </text>
    </comment>
    <comment ref="E194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Plano</t>
        </r>
      </text>
    </comment>
    <comment ref="E202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Plano
</t>
        </r>
      </text>
    </comment>
  </commentList>
</comments>
</file>

<file path=xl/comments2.xml><?xml version="1.0" encoding="utf-8"?>
<comments xmlns="http://schemas.openxmlformats.org/spreadsheetml/2006/main">
  <authors>
    <author>Gunther</author>
  </authors>
  <commentList>
    <comment ref="G69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1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4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</commentList>
</comments>
</file>

<file path=xl/sharedStrings.xml><?xml version="1.0" encoding="utf-8"?>
<sst xmlns="http://schemas.openxmlformats.org/spreadsheetml/2006/main" count="915" uniqueCount="409">
  <si>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</si>
  <si>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</si>
  <si>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</si>
  <si>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</si>
  <si>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</si>
  <si>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</si>
  <si>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</si>
  <si>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</si>
  <si>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>N.D.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</si>
  <si>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</si>
  <si>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</si>
  <si>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</si>
  <si>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</si>
  <si>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</si>
  <si>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</si>
  <si>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</si>
  <si>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</si>
  <si>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>la hoja de datos del equipo y en los planos de ingeniería provistos por el Usuario.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</si>
  <si>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</si>
  <si>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</si>
  <si>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</si>
  <si>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</si>
  <si>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</si>
  <si>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</si>
  <si>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</si>
  <si>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</si>
  <si>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</si>
  <si>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</si>
  <si>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</si>
  <si>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</si>
  <si>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</si>
  <si>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</si>
  <si>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</si>
  <si>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</si>
  <si>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</si>
  <si>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</si>
  <si>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</si>
  <si>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</si>
  <si>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</si>
  <si>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</si>
  <si>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</si>
  <si>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</si>
  <si>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</si>
  <si>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</si>
  <si>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</si>
  <si>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</si>
  <si>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</si>
  <si>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</si>
  <si>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</si>
  <si>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</si>
  <si>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</si>
  <si>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</si>
  <si>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ANEXO No 2 - CALCULO PARA ESTIMAR INTERVALOS DE INSPECCION</t>
  </si>
  <si>
    <t>* Esta información se refiere al espesor nominal original declarados en el plano del fabricante y no al inicial real ya que el Usuario no cuenta con esta información</t>
  </si>
  <si>
    <t>Milímetros por año (mm/años)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</si>
  <si>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</si>
  <si>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</si>
  <si>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</si>
  <si>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No Definido (Valor actual mínimo mayor al nominal)</t>
  </si>
  <si>
    <t>negativa y se necesitan mediciones futuras trazables para determinar un valor en base a la tasa de corrosión de corto plazo.</t>
  </si>
  <si>
    <t>@</t>
  </si>
  <si>
    <t>ANEXO No 3 - CALCULO PARA ESTIMAR INTERVALOS DE INSPECCION</t>
  </si>
  <si>
    <t>N°</t>
  </si>
  <si>
    <t>END</t>
  </si>
  <si>
    <t>Superficie</t>
  </si>
  <si>
    <t>Tipo de Indicación</t>
  </si>
  <si>
    <t>Perdida de Material - Visual</t>
  </si>
  <si>
    <t>VT</t>
  </si>
  <si>
    <t>5. Celdas de color azul indican que no se puede estimar su tasa de corrosión porque o porque no se pudo realizar la medición de espesor actual o por que la diferencia entre el espesor inicial y el actual es</t>
  </si>
  <si>
    <t>CML</t>
  </si>
  <si>
    <t>V-01</t>
  </si>
  <si>
    <t>V-01/01</t>
  </si>
  <si>
    <t>V-01/02</t>
  </si>
  <si>
    <t>V-01/03</t>
  </si>
  <si>
    <t>V-01/04</t>
  </si>
  <si>
    <t>por el informe de medición de espesores por UT e inspección visual y ese toma el mínimo del CML</t>
  </si>
  <si>
    <t>Milimetros (mm)</t>
  </si>
  <si>
    <t>Milimetros por año (mm/años)</t>
  </si>
  <si>
    <t>ANALISIS DE PERDIDA DE ESPESOR INTERNA</t>
  </si>
  <si>
    <t>t(actual) de CML</t>
  </si>
  <si>
    <t xml:space="preserve">RCLT </t>
  </si>
  <si>
    <t>CML de Referencia</t>
  </si>
  <si>
    <t>por el informe de medición de espesores por UT (CML de Referencia) mas la perdida de material por inspección visual.</t>
  </si>
  <si>
    <t>examinación por UT.</t>
  </si>
  <si>
    <t xml:space="preserve">Si se toma una medición de espesores por UT sobre la pedida de material de la indicación visual el espesor actual es el valor arrojado por la </t>
  </si>
  <si>
    <t>No Indicación</t>
  </si>
  <si>
    <t>6. Dado que no se conoce el espesor inicial de los elementos del recipiente se tomo en cuenta lo siguiente:</t>
  </si>
  <si>
    <t xml:space="preserve">Cabezal </t>
  </si>
  <si>
    <t>Promedio de los valores reportados para este sector del cabezal</t>
  </si>
  <si>
    <t>Espesor nominal de la plancha declarada por el fabricante</t>
  </si>
  <si>
    <t>a)</t>
  </si>
  <si>
    <t>b)</t>
  </si>
  <si>
    <t>c)</t>
  </si>
  <si>
    <t>Corona:</t>
  </si>
  <si>
    <t>Rebordeo:</t>
  </si>
  <si>
    <t>Pestaña:</t>
  </si>
  <si>
    <t>Virolas:</t>
  </si>
  <si>
    <t xml:space="preserve">Conexiones: </t>
  </si>
  <si>
    <t>la hoja de datos del equipo y en los planos de ingeniería provistos por el Usuario. Ver Nota 6 para mas detalle</t>
  </si>
  <si>
    <t>IDENTIFICACION DE INDICACION</t>
  </si>
  <si>
    <t>Kg/cm2</t>
  </si>
  <si>
    <t>ºC</t>
  </si>
  <si>
    <t>Metrico</t>
  </si>
  <si>
    <t xml:space="preserve">1. CML que tengan un espesor menor que lo indicado hay que reparar para mantener el periodo máximo de inspección de 20 años </t>
  </si>
  <si>
    <t>2. Celdas de color rojo indican que están por debajo del espesor requerido.</t>
  </si>
  <si>
    <t>3. Celdas de color naranja indican que estos elementos son los que tienen el tiempo de vida menor o igual a 10 años.</t>
  </si>
  <si>
    <t>4. Celdas de color amarillo indican que estos elementos son los que tienen el tiempo de vida mayor a 10 años pero menor o igual  a 20 años.</t>
  </si>
  <si>
    <t>Espesor nominal de las conexiones declaradas por el fabricante</t>
  </si>
  <si>
    <t>V-01/05</t>
  </si>
  <si>
    <t>V-01/06</t>
  </si>
  <si>
    <t>V-01/07</t>
  </si>
  <si>
    <t>V-01/08</t>
  </si>
  <si>
    <t>Diametro</t>
  </si>
  <si>
    <t>ID</t>
  </si>
  <si>
    <t>P</t>
  </si>
  <si>
    <t xml:space="preserve">Pulg </t>
  </si>
  <si>
    <t>Pulg</t>
  </si>
  <si>
    <t>mm</t>
  </si>
  <si>
    <t>Cuadrante 90°</t>
  </si>
  <si>
    <t>L</t>
  </si>
  <si>
    <t>Calculo de Longitud</t>
  </si>
  <si>
    <t>Pies</t>
  </si>
  <si>
    <t>Calculo de Radio</t>
  </si>
  <si>
    <t>I.D.</t>
  </si>
  <si>
    <t>Ri</t>
  </si>
  <si>
    <t>V-02</t>
  </si>
  <si>
    <t>V-02/01</t>
  </si>
  <si>
    <t>V-03</t>
  </si>
  <si>
    <t>V-02/02</t>
  </si>
  <si>
    <t>V-02/03</t>
  </si>
  <si>
    <t>V-02/04</t>
  </si>
  <si>
    <t>V-02/05</t>
  </si>
  <si>
    <t>V-02/06</t>
  </si>
  <si>
    <t>V-02/07</t>
  </si>
  <si>
    <t>V-02/08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</si>
  <si>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</si>
  <si>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</si>
  <si>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</si>
  <si>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</si>
  <si>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</si>
  <si>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</si>
  <si>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</si>
  <si>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</si>
  <si>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I1</t>
  </si>
  <si>
    <t>I2</t>
  </si>
  <si>
    <t>I3</t>
  </si>
  <si>
    <t>I4</t>
  </si>
  <si>
    <t>I5</t>
  </si>
  <si>
    <t>I6</t>
  </si>
  <si>
    <t>V-208</t>
  </si>
  <si>
    <t>Angulo</t>
  </si>
  <si>
    <t>Arco</t>
  </si>
  <si>
    <t>m</t>
  </si>
  <si>
    <t>Categorización de la RCLT</t>
  </si>
  <si>
    <t>Cat. de la RCLT</t>
  </si>
  <si>
    <t>P.E. (Corrosión Generalizada)</t>
  </si>
  <si>
    <t>P.E. (Corrosión Localizada)</t>
  </si>
  <si>
    <t>V-01/09</t>
  </si>
  <si>
    <t>V-01/10</t>
  </si>
  <si>
    <t>V-01/11</t>
  </si>
  <si>
    <t>V-01/12</t>
  </si>
  <si>
    <t>V-01/13</t>
  </si>
  <si>
    <t>V-01/14</t>
  </si>
  <si>
    <t>V-01/15</t>
  </si>
  <si>
    <t>V-01/16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</si>
  <si>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</si>
  <si>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</si>
  <si>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</si>
  <si>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</si>
  <si>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</si>
  <si>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</si>
  <si>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</si>
  <si>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</si>
  <si>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V-03/09</t>
  </si>
  <si>
    <t>V-03/10</t>
  </si>
  <si>
    <t>V-03/11</t>
  </si>
  <si>
    <t>V-03/12</t>
  </si>
  <si>
    <t>V-03/13</t>
  </si>
  <si>
    <t>V-03/14</t>
  </si>
  <si>
    <t>V-03/15</t>
  </si>
  <si>
    <t>V-03/16</t>
  </si>
  <si>
    <t>V-04</t>
  </si>
  <si>
    <t>P-01</t>
  </si>
  <si>
    <t>P-02</t>
  </si>
  <si>
    <t>P-03</t>
  </si>
  <si>
    <t>P-04</t>
  </si>
  <si>
    <t>P-05</t>
  </si>
  <si>
    <t>P-06</t>
  </si>
  <si>
    <t>P-07</t>
  </si>
  <si>
    <t>V-04/01</t>
  </si>
  <si>
    <t>V-04/02</t>
  </si>
  <si>
    <t>V-04/03</t>
  </si>
  <si>
    <t>V-04/04</t>
  </si>
  <si>
    <t>V-04/05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</si>
  <si>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</si>
  <si>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</si>
  <si>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</si>
  <si>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</si>
  <si>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</si>
  <si>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</si>
  <si>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</si>
  <si>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</si>
  <si>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</si>
  <si>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</si>
  <si>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</si>
  <si>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P-01/01</t>
  </si>
  <si>
    <t>P-01/02</t>
  </si>
  <si>
    <t>P-01/03</t>
  </si>
  <si>
    <t>P-01/04</t>
  </si>
  <si>
    <t>P-02/01</t>
  </si>
  <si>
    <t>P-02/02</t>
  </si>
  <si>
    <t>P-02/03</t>
  </si>
  <si>
    <t>P-02/04</t>
  </si>
  <si>
    <t>P-03/01</t>
  </si>
  <si>
    <t>P-03/02</t>
  </si>
  <si>
    <t>P-03/03</t>
  </si>
  <si>
    <t>P-03/04</t>
  </si>
  <si>
    <t>P-04/01</t>
  </si>
  <si>
    <t>P-04/02</t>
  </si>
  <si>
    <t>P-04/03</t>
  </si>
  <si>
    <t>P-04/04</t>
  </si>
  <si>
    <t>P-05/01</t>
  </si>
  <si>
    <t>P-05/02</t>
  </si>
  <si>
    <t>P-05/03</t>
  </si>
  <si>
    <t>P-05/04</t>
  </si>
  <si>
    <t>P-06/01</t>
  </si>
  <si>
    <t>P-06/02</t>
  </si>
  <si>
    <t>P-06/03</t>
  </si>
  <si>
    <t>P-06/04</t>
  </si>
  <si>
    <t>P-07/01</t>
  </si>
  <si>
    <t>P-07/02</t>
  </si>
  <si>
    <t>P-07/03</t>
  </si>
  <si>
    <t>P-07/04</t>
  </si>
  <si>
    <t>P-08</t>
  </si>
  <si>
    <t>P-09</t>
  </si>
  <si>
    <t>P-10</t>
  </si>
  <si>
    <t>P-02-M1</t>
  </si>
  <si>
    <t>P-08/01</t>
  </si>
  <si>
    <t>P-08/02</t>
  </si>
  <si>
    <t>P-08/03</t>
  </si>
  <si>
    <t>P-08/04</t>
  </si>
  <si>
    <t>P-09/01</t>
  </si>
  <si>
    <t>P-09/02</t>
  </si>
  <si>
    <t>P-09/03</t>
  </si>
  <si>
    <t>P-09/04</t>
  </si>
  <si>
    <t>P-10/01</t>
  </si>
  <si>
    <t>P-10/02</t>
  </si>
  <si>
    <t>P-10/03</t>
  </si>
  <si>
    <t>P-10/04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</si>
  <si>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</si>
  <si>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</si>
  <si>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</si>
  <si>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</si>
  <si>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</si>
  <si>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</si>
  <si>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</si>
  <si>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</si>
  <si>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Exterior</t>
  </si>
  <si>
    <t>V04-N1</t>
  </si>
  <si>
    <t>V04-N2</t>
  </si>
  <si>
    <t>V04-N3</t>
  </si>
  <si>
    <t>V04-N4</t>
  </si>
  <si>
    <t>V04-N5</t>
  </si>
  <si>
    <t>P09-N6</t>
  </si>
  <si>
    <t>P09-N7</t>
  </si>
  <si>
    <t>P09-N8</t>
  </si>
  <si>
    <t>P09-N9</t>
  </si>
  <si>
    <t>P10-N10</t>
  </si>
  <si>
    <t>V01-N11</t>
  </si>
  <si>
    <t>V01-N12</t>
  </si>
  <si>
    <t>V04-N1-01</t>
  </si>
  <si>
    <t>V04-N1-02</t>
  </si>
  <si>
    <t>V04-N1-03</t>
  </si>
  <si>
    <t>V04-N1-04</t>
  </si>
  <si>
    <t>V04-N2-01</t>
  </si>
  <si>
    <t>V04-N2-02</t>
  </si>
  <si>
    <t>V04-N2-03</t>
  </si>
  <si>
    <t>V04-N2-04</t>
  </si>
  <si>
    <t>V04-N3-01</t>
  </si>
  <si>
    <t>V04-N3-02</t>
  </si>
  <si>
    <t>V04-N3-03</t>
  </si>
  <si>
    <t>V04-N3-04</t>
  </si>
  <si>
    <t>V04-N4-01</t>
  </si>
  <si>
    <t>V04-N4-02</t>
  </si>
  <si>
    <t>V04-N4-03</t>
  </si>
  <si>
    <t>V04-N4-04</t>
  </si>
  <si>
    <t>P09-N6-01</t>
  </si>
  <si>
    <t>P09-N6-02</t>
  </si>
  <si>
    <t>P09-N6-03</t>
  </si>
  <si>
    <t>P09-N6-04</t>
  </si>
  <si>
    <t>P09-N7-01</t>
  </si>
  <si>
    <t>P09-N7-02</t>
  </si>
  <si>
    <t>P09-N7-03</t>
  </si>
  <si>
    <t>P09-N7-04</t>
  </si>
  <si>
    <t>P09-N8-01</t>
  </si>
  <si>
    <t>P09-N8-02</t>
  </si>
  <si>
    <t>P09-N8-03</t>
  </si>
  <si>
    <t>P09-N8-04</t>
  </si>
  <si>
    <t>P10-N9-01</t>
  </si>
  <si>
    <t>P10-N9-02</t>
  </si>
  <si>
    <t>P10-N9-03</t>
  </si>
  <si>
    <t>P10-N9-04</t>
  </si>
  <si>
    <t>P10-N10-01</t>
  </si>
  <si>
    <t>P10-N10-02</t>
  </si>
  <si>
    <t>P10-N10-03</t>
  </si>
  <si>
    <t>P10-N10-04</t>
  </si>
  <si>
    <t>V01-N11-01</t>
  </si>
  <si>
    <t>V01-N11-02</t>
  </si>
  <si>
    <t>V01-N11-03</t>
  </si>
  <si>
    <t>V01-N11-04</t>
  </si>
  <si>
    <t>V01-N12-01</t>
  </si>
  <si>
    <t>V01-N12-02</t>
  </si>
  <si>
    <t>V01-N12-03</t>
  </si>
  <si>
    <t>V01-N12-04</t>
  </si>
  <si>
    <t>N12-R</t>
  </si>
  <si>
    <t>N12-T</t>
  </si>
  <si>
    <t>V01-N13</t>
  </si>
  <si>
    <t>N12-R-01</t>
  </si>
  <si>
    <t>N12-R-02</t>
  </si>
  <si>
    <t>N12-R-03</t>
  </si>
  <si>
    <t>N12-R-04</t>
  </si>
  <si>
    <t>N12-T-01</t>
  </si>
  <si>
    <t>N12-T-02</t>
  </si>
  <si>
    <t>N12-T-03</t>
  </si>
  <si>
    <t>N12-T-04</t>
  </si>
  <si>
    <t>V01-N13-01</t>
  </si>
  <si>
    <t>V01-N13-02</t>
  </si>
  <si>
    <t>V01-N13-03</t>
  </si>
  <si>
    <t>V01-N13-04</t>
  </si>
  <si>
    <t>V-05</t>
  </si>
  <si>
    <t>V-05/01</t>
  </si>
  <si>
    <t>V-05/02</t>
  </si>
  <si>
    <t>V-05/03</t>
  </si>
  <si>
    <t>V-05/04</t>
  </si>
  <si>
    <t>V-05/05</t>
  </si>
  <si>
    <t>V-05/06</t>
  </si>
  <si>
    <t>V-05/07</t>
  </si>
  <si>
    <t>V-05/08</t>
  </si>
  <si>
    <t>V-05/09</t>
  </si>
  <si>
    <t>V-05/10</t>
  </si>
  <si>
    <t>V-05/11</t>
  </si>
  <si>
    <t>V-05/12</t>
  </si>
  <si>
    <t>V-05/13</t>
  </si>
  <si>
    <t>V-05/14</t>
  </si>
  <si>
    <t>V-05/15</t>
  </si>
  <si>
    <t>V-05/16</t>
  </si>
  <si>
    <t>V-06</t>
  </si>
  <si>
    <t>V-06/01</t>
  </si>
  <si>
    <t>V-06/02</t>
  </si>
  <si>
    <t>V-06/03</t>
  </si>
  <si>
    <t>V-06/04</t>
  </si>
  <si>
    <t>V-06/05</t>
  </si>
  <si>
    <t>V-06/06</t>
  </si>
  <si>
    <t>V-06/07</t>
  </si>
  <si>
    <t>V-06/08</t>
  </si>
  <si>
    <t>V-06/09</t>
  </si>
  <si>
    <t>V-06/10</t>
  </si>
  <si>
    <t>V-06/11</t>
  </si>
  <si>
    <t>V-06/12</t>
  </si>
  <si>
    <t>V-06/13</t>
  </si>
  <si>
    <t>V-06/14</t>
  </si>
  <si>
    <t>V-06/15</t>
  </si>
  <si>
    <t>V-06/16</t>
  </si>
  <si>
    <t>P-01/05</t>
  </si>
  <si>
    <t>P-01/06</t>
  </si>
  <si>
    <t>P-01/07</t>
  </si>
  <si>
    <t>P-11</t>
  </si>
  <si>
    <t>P-12</t>
  </si>
  <si>
    <t>P-13</t>
  </si>
  <si>
    <t>P-14</t>
  </si>
  <si>
    <t>P-15</t>
  </si>
  <si>
    <t>P-16</t>
  </si>
  <si>
    <t>P-09/05</t>
  </si>
  <si>
    <t>P-09/06</t>
  </si>
  <si>
    <t>P-09/07</t>
  </si>
  <si>
    <t>P-11/01</t>
  </si>
  <si>
    <t>P-11/02</t>
  </si>
  <si>
    <t>P-11/03</t>
  </si>
  <si>
    <t>P-11/04</t>
  </si>
  <si>
    <t>P-12/01</t>
  </si>
  <si>
    <t>P-12/02</t>
  </si>
  <si>
    <t>P-12/03</t>
  </si>
  <si>
    <t>P-12/04</t>
  </si>
  <si>
    <t>P-13/01</t>
  </si>
  <si>
    <t>P-13/02</t>
  </si>
  <si>
    <t>P-13/03</t>
  </si>
  <si>
    <t>P-13/04</t>
  </si>
  <si>
    <t>P-14/01</t>
  </si>
  <si>
    <t>P-14/02</t>
  </si>
  <si>
    <t>P-14/03</t>
  </si>
  <si>
    <t>P-14/04</t>
  </si>
  <si>
    <t>P-15/01</t>
  </si>
  <si>
    <t>P-15/02</t>
  </si>
  <si>
    <t>P-15/03</t>
  </si>
  <si>
    <t>P-15/04</t>
  </si>
  <si>
    <t>P-16/01</t>
  </si>
  <si>
    <t>P-16/02</t>
  </si>
  <si>
    <t>P-16/03</t>
  </si>
  <si>
    <t>P-16/04</t>
  </si>
  <si>
    <t>V04N5-01</t>
  </si>
  <si>
    <t>V04N5-02</t>
  </si>
  <si>
    <t>V04N5-03</t>
  </si>
  <si>
    <t>V04N5-04</t>
  </si>
  <si>
    <t>N12</t>
  </si>
  <si>
    <t>JC-02</t>
  </si>
  <si>
    <t>Relleno inadecuado</t>
  </si>
  <si>
    <t>v-05</t>
  </si>
  <si>
    <t>v-04</t>
  </si>
  <si>
    <t>N.M.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</si>
</sst>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4">
    <xf numFmtId="0" fontId="0" fillId="0" borderId="0" xfId="0"/>
    <xf numFmtId="0" fontId="12" fillId="2" borderId="4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" fillId="3" borderId="4" xfId="0" applyFont="1" applyFill="1" applyBorder="1"/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wrapText="1"/>
    </xf>
    <xf numFmtId="2" fontId="12" fillId="2" borderId="7" xfId="0" applyNumberFormat="1" applyFont="1" applyFill="1" applyBorder="1" applyAlignment="1">
      <alignment horizontal="center"/>
    </xf>
    <xf numFmtId="164" fontId="12" fillId="2" borderId="7" xfId="0" applyNumberFormat="1" applyFont="1" applyFill="1" applyBorder="1" applyAlignment="1">
      <alignment horizontal="center"/>
    </xf>
    <xf numFmtId="166" fontId="12" fillId="2" borderId="7" xfId="0" applyNumberFormat="1" applyFont="1" applyFill="1" applyBorder="1" applyAlignment="1">
      <alignment horizontal="center"/>
    </xf>
    <xf numFmtId="166" fontId="12" fillId="2" borderId="12" xfId="0" applyNumberFormat="1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wrapText="1"/>
    </xf>
    <xf numFmtId="166" fontId="12" fillId="2" borderId="4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8" fillId="3" borderId="1" xfId="1" applyFont="1" applyFill="1" applyBorder="1"/>
    <xf numFmtId="0" fontId="6" fillId="3" borderId="0" xfId="1" applyFont="1" applyFill="1" applyBorder="1"/>
    <xf numFmtId="0" fontId="6" fillId="3" borderId="0" xfId="1" applyFont="1" applyFill="1" applyBorder="1" applyAlignment="1">
      <alignment horizontal="center"/>
    </xf>
    <xf numFmtId="0" fontId="3" fillId="3" borderId="0" xfId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6" fillId="3" borderId="0" xfId="1" applyFont="1" applyFill="1" applyBorder="1" applyAlignment="1"/>
    <xf numFmtId="0" fontId="6" fillId="3" borderId="1" xfId="1" applyFont="1" applyFill="1" applyBorder="1"/>
    <xf numFmtId="0" fontId="3" fillId="3" borderId="1" xfId="1" applyFill="1" applyBorder="1"/>
    <xf numFmtId="0" fontId="3" fillId="3" borderId="0" xfId="1" applyFill="1" applyBorder="1"/>
    <xf numFmtId="0" fontId="8" fillId="3" borderId="0" xfId="1" applyFont="1" applyFill="1" applyBorder="1"/>
    <xf numFmtId="0" fontId="6" fillId="3" borderId="0" xfId="1" applyFont="1" applyFill="1" applyBorder="1" applyAlignment="1">
      <alignment wrapText="1"/>
    </xf>
    <xf numFmtId="0" fontId="10" fillId="3" borderId="1" xfId="0" applyFont="1" applyFill="1" applyBorder="1" applyAlignment="1">
      <alignment horizontal="center"/>
    </xf>
    <xf numFmtId="0" fontId="11" fillId="3" borderId="0" xfId="0" applyFont="1" applyFill="1" applyBorder="1"/>
    <xf numFmtId="0" fontId="11" fillId="3" borderId="0" xfId="0" applyFont="1" applyFill="1" applyBorder="1" applyAlignment="1">
      <alignment horizontal="center"/>
    </xf>
    <xf numFmtId="0" fontId="5" fillId="3" borderId="1" xfId="1" applyFont="1" applyFill="1" applyBorder="1"/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4" fillId="3" borderId="1" xfId="1" applyFont="1" applyFill="1" applyBorder="1"/>
    <xf numFmtId="2" fontId="5" fillId="3" borderId="0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/>
    </xf>
    <xf numFmtId="4" fontId="5" fillId="3" borderId="0" xfId="1" applyNumberFormat="1" applyFont="1" applyFill="1" applyBorder="1" applyAlignment="1">
      <alignment horizontal="center"/>
    </xf>
    <xf numFmtId="0" fontId="5" fillId="3" borderId="0" xfId="1" applyFont="1" applyFill="1" applyBorder="1" applyAlignment="1"/>
    <xf numFmtId="0" fontId="0" fillId="3" borderId="0" xfId="0" applyFill="1"/>
    <xf numFmtId="0" fontId="7" fillId="3" borderId="0" xfId="1" applyFont="1" applyFill="1" applyBorder="1" applyAlignment="1"/>
    <xf numFmtId="0" fontId="4" fillId="3" borderId="0" xfId="1" applyFont="1" applyFill="1" applyBorder="1" applyAlignment="1">
      <alignment horizontal="center"/>
    </xf>
    <xf numFmtId="0" fontId="2" fillId="3" borderId="0" xfId="0" applyFont="1" applyFill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13" fillId="3" borderId="11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/>
    <xf numFmtId="0" fontId="1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right"/>
    </xf>
    <xf numFmtId="164" fontId="1" fillId="3" borderId="4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164" fontId="1" fillId="3" borderId="4" xfId="0" applyNumberFormat="1" applyFont="1" applyFill="1" applyBorder="1" applyAlignment="1">
      <alignment horizontal="center"/>
    </xf>
    <xf numFmtId="2" fontId="1" fillId="3" borderId="0" xfId="0" applyNumberFormat="1" applyFont="1" applyFill="1"/>
    <xf numFmtId="0" fontId="1" fillId="3" borderId="7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1" fillId="2" borderId="4" xfId="0" applyFont="1" applyFill="1" applyBorder="1"/>
    <xf numFmtId="2" fontId="1" fillId="2" borderId="4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2" borderId="7" xfId="0" applyFont="1" applyFill="1" applyBorder="1"/>
    <xf numFmtId="165" fontId="1" fillId="2" borderId="7" xfId="0" applyNumberFormat="1" applyFont="1" applyFill="1" applyBorder="1" applyAlignment="1">
      <alignment horizontal="right"/>
    </xf>
    <xf numFmtId="164" fontId="1" fillId="2" borderId="7" xfId="0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8" fillId="3" borderId="1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left"/>
    </xf>
    <xf numFmtId="0" fontId="3" fillId="3" borderId="0" xfId="1" applyFill="1" applyBorder="1" applyAlignment="1"/>
    <xf numFmtId="0" fontId="5" fillId="3" borderId="0" xfId="1" applyFont="1" applyFill="1" applyBorder="1" applyAlignment="1">
      <alignment horizontal="centerContinuous"/>
    </xf>
    <xf numFmtId="0" fontId="4" fillId="3" borderId="0" xfId="1" applyFont="1" applyFill="1" applyBorder="1"/>
    <xf numFmtId="0" fontId="13" fillId="3" borderId="2" xfId="0" applyFont="1" applyFill="1" applyBorder="1" applyAlignment="1">
      <alignment horizontal="centerContinuous" vertical="center" wrapText="1"/>
    </xf>
    <xf numFmtId="0" fontId="12" fillId="3" borderId="5" xfId="0" applyFont="1" applyFill="1" applyBorder="1" applyAlignment="1">
      <alignment horizontal="centerContinuous"/>
    </xf>
    <xf numFmtId="0" fontId="12" fillId="3" borderId="6" xfId="0" applyFont="1" applyFill="1" applyBorder="1" applyAlignment="1">
      <alignment horizontal="centerContinuous"/>
    </xf>
    <xf numFmtId="0" fontId="13" fillId="3" borderId="2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center"/>
    </xf>
    <xf numFmtId="164" fontId="12" fillId="3" borderId="7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wrapText="1"/>
    </xf>
    <xf numFmtId="166" fontId="12" fillId="3" borderId="4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2" fontId="12" fillId="3" borderId="0" xfId="0" applyNumberFormat="1" applyFont="1" applyFill="1" applyBorder="1" applyAlignment="1">
      <alignment horizontal="center" wrapText="1"/>
    </xf>
    <xf numFmtId="164" fontId="12" fillId="3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166" fontId="12" fillId="3" borderId="0" xfId="0" applyNumberFormat="1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2" fillId="3" borderId="0" xfId="0" applyFont="1" applyFill="1"/>
    <xf numFmtId="0" fontId="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right"/>
    </xf>
    <xf numFmtId="164" fontId="12" fillId="3" borderId="4" xfId="0" applyNumberFormat="1" applyFont="1" applyFill="1" applyBorder="1" applyAlignment="1">
      <alignment horizontal="center"/>
    </xf>
    <xf numFmtId="2" fontId="12" fillId="2" borderId="7" xfId="0" applyNumberFormat="1" applyFont="1" applyFill="1" applyBorder="1" applyAlignment="1">
      <alignment horizontal="left" indent="1"/>
    </xf>
    <xf numFmtId="2" fontId="12" fillId="2" borderId="12" xfId="0" applyNumberFormat="1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134006</xdr:colOff>
      <xdr:row>46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52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58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twoCellAnchor>
    <xdr:from>
      <xdr:col>2</xdr:col>
      <xdr:colOff>535920</xdr:colOff>
      <xdr:row>38</xdr:row>
      <xdr:rowOff>156570</xdr:rowOff>
    </xdr:from>
    <xdr:to>
      <xdr:col>2</xdr:col>
      <xdr:colOff>548880</xdr:colOff>
      <xdr:row>38</xdr:row>
      <xdr:rowOff>175830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85B5B34C-313F-48EA-BCAD-663FE9188A91}"/>
                </a:ext>
              </a:extLst>
            </xdr14:cNvPr>
            <xdr14:cNvContentPartPr/>
          </xdr14:nvContentPartPr>
          <xdr14:nvPr macro=""/>
          <xdr14:xfrm>
            <a:off x="2059920" y="1966320"/>
            <a:ext cx="12960" cy="19260"/>
          </xdr14:xfrm>
        </xdr:contentPart>
      </mc:Choice>
      <mc:Fallback xmlns=""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EFAA78F2-550D-4550-BEEE-CBA3C66AB62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45782" y="1962040"/>
              <a:ext cx="41236" cy="2782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6</xdr:col>
      <xdr:colOff>29307</xdr:colOff>
      <xdr:row>36</xdr:row>
      <xdr:rowOff>146538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8-05-15T21:13:57.849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5722 5462 13222 0 0,'0'0'-80'0'0,"0"0"112"0"0,0 0 656 0 0,0 0 65 0 0,0 0-145 0 0,0 0-624 0 0,0 0-80 0 0,0 0 224 0 0,5 0-272 0 0,0 14-608 0 0,-5-14-2114 0 0,0 0-3777 0 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95"/>
  <sheetViews>
    <sheetView topLeftCell="A93" zoomScale="130" zoomScaleNormal="130" workbookViewId="0">
      <selection activeCell="E61" sqref="E61"/>
    </sheetView>
  </sheetViews>
  <sheetFormatPr baseColWidth="10" defaultColWidth="10.5703125" defaultRowHeight="12.75" x14ac:dyDescent="0.2"/>
  <cols>
    <col min="1" max="1" width="5" style="17" customWidth="1"/>
    <col min="2" max="2" width="9.7109375" style="17" customWidth="1"/>
    <col min="3" max="3" width="13.5703125" style="17" customWidth="1"/>
    <col min="4" max="4" width="7.140625" style="17" customWidth="1"/>
    <col min="5" max="5" width="8.28515625" style="17" customWidth="1"/>
    <col min="6" max="6" width="10.28515625" style="17" customWidth="1"/>
    <col min="7" max="7" width="10" style="17" customWidth="1"/>
    <col min="8" max="8" width="10.5703125" style="17" customWidth="1"/>
    <col min="9" max="9" width="9" style="17" customWidth="1"/>
    <col min="10" max="10" width="7.85546875" style="17" customWidth="1"/>
    <col min="11" max="11" width="10.7109375" style="17" customWidth="1"/>
    <col min="12" max="12" width="8.7109375" style="17" customWidth="1"/>
    <col min="13" max="13" width="9.85546875" style="18" customWidth="1"/>
    <col min="14" max="14" width="10" style="18" customWidth="1"/>
    <col min="15" max="16" width="13" style="18" customWidth="1"/>
    <col min="17" max="17" width="13.85546875" style="17" customWidth="1"/>
    <col min="18" max="16384" width="10.5703125" style="17"/>
  </cols>
  <sheetData>
    <row r="1" spans="1:16" x14ac:dyDescent="0.2">
      <c r="A1" s="67" t="s">
        <v>52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7"/>
    </row>
    <row r="3" spans="1:16" x14ac:dyDescent="0.2">
      <c r="A3" s="67" t="s">
        <v>13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17"/>
    </row>
    <row r="4" spans="1:16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  <c r="N4" s="22"/>
      <c r="O4" s="22"/>
      <c r="P4" s="22"/>
    </row>
    <row r="5" spans="1:16" x14ac:dyDescent="0.2">
      <c r="A5" s="19" t="s">
        <v>14</v>
      </c>
      <c r="B5" s="20"/>
      <c r="C5" s="20"/>
      <c r="E5" s="20" t="s">
        <v>15</v>
      </c>
      <c r="F5" s="20"/>
      <c r="G5" s="20"/>
      <c r="H5" s="20"/>
      <c r="I5" s="20"/>
      <c r="J5" s="20"/>
      <c r="L5" s="20"/>
      <c r="M5" s="21"/>
      <c r="N5" s="22"/>
      <c r="O5" s="22"/>
      <c r="P5" s="22"/>
    </row>
    <row r="6" spans="1:16" x14ac:dyDescent="0.2">
      <c r="A6" s="19"/>
      <c r="B6" s="20"/>
      <c r="C6" s="20"/>
      <c r="E6" s="20"/>
      <c r="F6" s="20"/>
      <c r="G6" s="20"/>
      <c r="H6" s="20"/>
      <c r="I6" s="20"/>
      <c r="J6" s="20"/>
      <c r="K6" s="20"/>
      <c r="L6" s="20"/>
      <c r="M6" s="23"/>
      <c r="N6" s="22"/>
      <c r="O6" s="22"/>
      <c r="P6" s="22"/>
    </row>
    <row r="7" spans="1:16" x14ac:dyDescent="0.2">
      <c r="A7" s="19" t="s">
        <v>34</v>
      </c>
      <c r="B7" s="20"/>
      <c r="C7" s="20"/>
      <c r="E7" s="20" t="s">
        <v>16</v>
      </c>
      <c r="F7" s="20"/>
      <c r="G7" s="20"/>
      <c r="H7" s="20"/>
      <c r="I7" s="20"/>
      <c r="J7" s="20"/>
      <c r="K7" s="20"/>
      <c r="L7" s="20"/>
      <c r="M7" s="21"/>
      <c r="N7" s="22"/>
      <c r="O7" s="22"/>
      <c r="P7" s="22"/>
    </row>
    <row r="8" spans="1:16" x14ac:dyDescent="0.2">
      <c r="A8" s="19"/>
      <c r="B8" s="20"/>
      <c r="C8" s="20"/>
      <c r="E8" s="20" t="s">
        <v>98</v>
      </c>
      <c r="F8" s="20"/>
      <c r="G8" s="20"/>
      <c r="H8" s="20"/>
      <c r="I8" s="20"/>
      <c r="J8" s="20"/>
      <c r="K8" s="21"/>
      <c r="L8" s="21"/>
      <c r="M8" s="21"/>
      <c r="N8" s="22"/>
      <c r="O8" s="22"/>
      <c r="P8" s="22"/>
    </row>
    <row r="9" spans="1:16" x14ac:dyDescent="0.2">
      <c r="A9" s="19" t="s">
        <v>35</v>
      </c>
      <c r="B9" s="20"/>
      <c r="C9" s="24"/>
      <c r="E9" s="20" t="s">
        <v>18</v>
      </c>
      <c r="F9" s="20"/>
      <c r="G9" s="20"/>
      <c r="H9" s="20"/>
      <c r="I9" s="20"/>
      <c r="J9" s="20"/>
      <c r="K9" s="21"/>
      <c r="L9" s="21"/>
      <c r="M9" s="21"/>
      <c r="N9" s="22"/>
      <c r="O9" s="22"/>
      <c r="P9" s="22"/>
    </row>
    <row r="10" spans="1:16" x14ac:dyDescent="0.2">
      <c r="A10" s="19"/>
      <c r="B10" s="20"/>
      <c r="C10" s="20"/>
      <c r="E10" s="24" t="s">
        <v>19</v>
      </c>
      <c r="F10" s="20"/>
      <c r="G10" s="20"/>
      <c r="H10" s="20"/>
      <c r="I10" s="20"/>
      <c r="J10" s="20"/>
      <c r="K10" s="20"/>
      <c r="L10" s="20"/>
      <c r="M10" s="21"/>
      <c r="N10" s="22"/>
      <c r="O10" s="22"/>
      <c r="P10" s="22"/>
    </row>
    <row r="11" spans="1:16" x14ac:dyDescent="0.2">
      <c r="A11" s="19" t="s">
        <v>20</v>
      </c>
      <c r="B11" s="20"/>
      <c r="C11" s="20"/>
      <c r="E11" s="24" t="s">
        <v>21</v>
      </c>
      <c r="F11" s="20"/>
      <c r="G11" s="20"/>
      <c r="H11" s="20"/>
      <c r="I11" s="20"/>
      <c r="J11" s="20"/>
      <c r="K11" s="20"/>
      <c r="L11" s="20"/>
      <c r="M11" s="21"/>
      <c r="N11" s="22"/>
      <c r="O11" s="22"/>
      <c r="P11" s="22"/>
    </row>
    <row r="12" spans="1:16" x14ac:dyDescent="0.2">
      <c r="A12" s="19"/>
      <c r="B12" s="20"/>
      <c r="C12" s="20"/>
      <c r="E12" s="24" t="s">
        <v>75</v>
      </c>
      <c r="F12" s="20"/>
      <c r="G12" s="20"/>
      <c r="H12" s="20"/>
      <c r="I12" s="20"/>
      <c r="J12" s="20"/>
      <c r="K12" s="20"/>
      <c r="L12" s="20"/>
      <c r="M12" s="21"/>
      <c r="N12" s="22"/>
      <c r="O12" s="22"/>
      <c r="P12" s="22"/>
    </row>
    <row r="13" spans="1:16" x14ac:dyDescent="0.2">
      <c r="A13" s="19" t="s">
        <v>36</v>
      </c>
      <c r="B13" s="20"/>
      <c r="C13" s="20"/>
      <c r="E13" s="24" t="s">
        <v>22</v>
      </c>
      <c r="F13" s="20"/>
      <c r="G13" s="20"/>
      <c r="H13" s="20"/>
      <c r="I13" s="20"/>
      <c r="J13" s="20"/>
      <c r="K13" s="20"/>
      <c r="L13" s="20"/>
      <c r="M13" s="21"/>
      <c r="N13" s="22"/>
      <c r="O13" s="22"/>
      <c r="P13" s="22"/>
    </row>
    <row r="14" spans="1:16" x14ac:dyDescent="0.2">
      <c r="A14" s="25"/>
      <c r="B14" s="20"/>
      <c r="C14" s="20"/>
      <c r="E14" s="24" t="s">
        <v>23</v>
      </c>
      <c r="F14" s="20"/>
      <c r="G14" s="20"/>
      <c r="H14" s="20"/>
      <c r="I14" s="20"/>
      <c r="J14" s="20"/>
      <c r="K14" s="20"/>
      <c r="L14" s="20"/>
      <c r="M14" s="21"/>
      <c r="N14" s="22"/>
      <c r="O14" s="22"/>
      <c r="P14" s="22"/>
    </row>
    <row r="15" spans="1:16" x14ac:dyDescent="0.2">
      <c r="A15" s="2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22"/>
      <c r="O15" s="22"/>
      <c r="P15" s="22"/>
    </row>
    <row r="16" spans="1:16" x14ac:dyDescent="0.2">
      <c r="A16" s="19" t="s">
        <v>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22"/>
      <c r="O16" s="22"/>
      <c r="P16" s="22"/>
    </row>
    <row r="17" spans="1:16" x14ac:dyDescent="0.2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2"/>
      <c r="N17" s="22"/>
      <c r="O17" s="22"/>
      <c r="P17" s="22"/>
    </row>
    <row r="18" spans="1:16" x14ac:dyDescent="0.2">
      <c r="A18" s="67" t="s">
        <v>24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17"/>
    </row>
    <row r="19" spans="1:16" x14ac:dyDescent="0.2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2"/>
      <c r="N19" s="22"/>
      <c r="O19" s="22"/>
      <c r="P19" s="22"/>
    </row>
    <row r="20" spans="1:16" x14ac:dyDescent="0.2">
      <c r="A20" s="19" t="s">
        <v>25</v>
      </c>
      <c r="B20" s="20"/>
      <c r="C20" s="20"/>
      <c r="D20" s="20" t="s">
        <v>102</v>
      </c>
      <c r="E20" s="20"/>
      <c r="F20" s="28" t="s">
        <v>27</v>
      </c>
      <c r="G20" s="20"/>
      <c r="H20" s="20" t="s">
        <v>5</v>
      </c>
      <c r="J20" s="20"/>
      <c r="K20" s="27"/>
      <c r="L20" s="20"/>
      <c r="M20" s="21"/>
      <c r="N20" s="21"/>
      <c r="O20" s="21"/>
      <c r="P20" s="21"/>
    </row>
    <row r="21" spans="1:16" x14ac:dyDescent="0.2">
      <c r="A21" s="19" t="s">
        <v>26</v>
      </c>
      <c r="B21" s="20"/>
      <c r="C21" s="20"/>
      <c r="D21" s="20" t="s">
        <v>76</v>
      </c>
      <c r="E21" s="20"/>
      <c r="F21" s="28" t="s">
        <v>29</v>
      </c>
      <c r="G21" s="20"/>
      <c r="H21" s="20" t="s">
        <v>77</v>
      </c>
      <c r="I21" s="29"/>
      <c r="J21" s="20"/>
      <c r="K21" s="20"/>
      <c r="L21" s="20"/>
      <c r="M21" s="21"/>
      <c r="N21" s="21"/>
      <c r="O21" s="21"/>
      <c r="P21" s="21"/>
    </row>
    <row r="22" spans="1:16" x14ac:dyDescent="0.2">
      <c r="A22" s="19" t="s">
        <v>28</v>
      </c>
      <c r="B22" s="20"/>
      <c r="C22" s="20"/>
      <c r="D22" s="20" t="s">
        <v>100</v>
      </c>
      <c r="E22" s="20"/>
      <c r="F22" s="20"/>
      <c r="G22" s="20"/>
      <c r="H22" s="20"/>
      <c r="I22" s="20"/>
      <c r="J22" s="20"/>
      <c r="K22" s="20"/>
      <c r="L22" s="20"/>
      <c r="M22" s="21"/>
      <c r="N22" s="21"/>
      <c r="O22" s="21"/>
      <c r="P22" s="21"/>
    </row>
    <row r="23" spans="1:16" x14ac:dyDescent="0.2">
      <c r="A23" s="30"/>
      <c r="B23" s="31"/>
      <c r="C23" s="31"/>
      <c r="D23" s="31"/>
      <c r="E23" s="31"/>
      <c r="F23" s="32"/>
      <c r="G23" s="32"/>
      <c r="H23" s="31"/>
      <c r="I23" s="31"/>
      <c r="J23" s="31"/>
      <c r="K23" s="31"/>
      <c r="L23" s="31"/>
      <c r="M23" s="32"/>
      <c r="N23" s="32"/>
      <c r="O23" s="32"/>
      <c r="P23" s="32"/>
    </row>
    <row r="24" spans="1:16" ht="15" customHeight="1" x14ac:dyDescent="0.2">
      <c r="A24" s="67" t="s">
        <v>4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17"/>
    </row>
    <row r="25" spans="1:16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5"/>
      <c r="N25" s="35"/>
      <c r="O25" s="35"/>
      <c r="P25" s="35"/>
    </row>
    <row r="26" spans="1:16" x14ac:dyDescent="0.2">
      <c r="A26" s="36" t="s">
        <v>30</v>
      </c>
      <c r="B26" s="34"/>
      <c r="C26" s="34"/>
      <c r="G26" s="34"/>
      <c r="H26" s="37">
        <v>14</v>
      </c>
      <c r="I26" s="34" t="s">
        <v>100</v>
      </c>
      <c r="J26" s="18" t="s">
        <v>60</v>
      </c>
      <c r="K26" s="35">
        <v>37.799999999999997</v>
      </c>
      <c r="L26" s="34" t="s">
        <v>101</v>
      </c>
      <c r="M26" s="35"/>
      <c r="N26" s="35"/>
      <c r="O26" s="35"/>
      <c r="P26" s="35"/>
    </row>
    <row r="27" spans="1:16" x14ac:dyDescent="0.2">
      <c r="A27" s="38" t="s">
        <v>31</v>
      </c>
      <c r="B27" s="34"/>
      <c r="C27" s="34"/>
      <c r="D27" s="34"/>
      <c r="E27" s="34"/>
      <c r="H27" s="39">
        <f>+H26</f>
        <v>14</v>
      </c>
      <c r="I27" s="34" t="s">
        <v>100</v>
      </c>
      <c r="J27" s="18" t="s">
        <v>60</v>
      </c>
      <c r="K27" s="35">
        <f>+K26</f>
        <v>37.799999999999997</v>
      </c>
      <c r="L27" s="34" t="s">
        <v>101</v>
      </c>
      <c r="M27" s="35"/>
      <c r="N27" s="35"/>
    </row>
    <row r="28" spans="1:16" x14ac:dyDescent="0.2">
      <c r="A28" s="36" t="s">
        <v>1</v>
      </c>
      <c r="B28" s="34"/>
      <c r="C28" s="34"/>
      <c r="D28" s="34"/>
      <c r="F28" s="35"/>
      <c r="H28" s="35">
        <f>ROUNDUP(2019+3/12,2)</f>
        <v>2019.25</v>
      </c>
      <c r="I28" s="34" t="s">
        <v>5</v>
      </c>
      <c r="J28" s="35"/>
      <c r="K28" s="35"/>
      <c r="L28" s="40"/>
      <c r="M28" s="35"/>
      <c r="N28" s="35"/>
      <c r="O28" s="35"/>
      <c r="P28" s="35"/>
    </row>
    <row r="29" spans="1:16" x14ac:dyDescent="0.2">
      <c r="A29" s="36" t="s">
        <v>2</v>
      </c>
      <c r="B29" s="34"/>
      <c r="C29" s="34"/>
      <c r="D29" s="34"/>
      <c r="E29" s="35"/>
      <c r="F29" s="35"/>
      <c r="H29" s="35">
        <v>1974</v>
      </c>
      <c r="I29" s="34" t="s">
        <v>5</v>
      </c>
      <c r="J29" s="35"/>
      <c r="K29" s="35"/>
      <c r="L29" s="34"/>
      <c r="M29" s="35"/>
      <c r="N29" s="35"/>
      <c r="O29" s="35"/>
      <c r="P29" s="35"/>
    </row>
    <row r="30" spans="1:16" x14ac:dyDescent="0.2">
      <c r="A30" s="36" t="s">
        <v>32</v>
      </c>
      <c r="B30" s="34"/>
      <c r="C30" s="34"/>
      <c r="D30" s="34"/>
      <c r="E30" s="35"/>
      <c r="F30" s="35"/>
      <c r="H30" s="35" t="s">
        <v>41</v>
      </c>
      <c r="I30" s="34" t="s">
        <v>5</v>
      </c>
      <c r="J30" s="35"/>
      <c r="K30" s="35"/>
      <c r="L30" s="40"/>
      <c r="M30" s="35"/>
      <c r="N30" s="35"/>
      <c r="O30" s="35"/>
      <c r="P30" s="35"/>
    </row>
    <row r="31" spans="1:16" x14ac:dyDescent="0.2">
      <c r="A31" s="38" t="s">
        <v>3</v>
      </c>
      <c r="B31" s="34"/>
      <c r="C31" s="34"/>
      <c r="D31" s="34"/>
      <c r="E31" s="35"/>
      <c r="F31" s="35"/>
      <c r="H31" s="35">
        <f>H28-H29</f>
        <v>45.25</v>
      </c>
      <c r="I31" s="34" t="s">
        <v>5</v>
      </c>
      <c r="J31" s="18"/>
      <c r="K31" s="35"/>
      <c r="L31" s="40"/>
      <c r="M31" s="35"/>
      <c r="N31" s="35"/>
      <c r="O31" s="35"/>
      <c r="P31" s="35"/>
    </row>
    <row r="32" spans="1:16" x14ac:dyDescent="0.2">
      <c r="A32" s="38" t="s">
        <v>33</v>
      </c>
      <c r="B32" s="34"/>
      <c r="C32" s="34"/>
      <c r="D32" s="34"/>
      <c r="E32" s="35"/>
      <c r="F32" s="35"/>
      <c r="H32" s="35" t="s">
        <v>41</v>
      </c>
      <c r="I32" s="34" t="s">
        <v>5</v>
      </c>
      <c r="J32" s="18"/>
      <c r="K32" s="35"/>
      <c r="L32" s="40"/>
      <c r="M32" s="35"/>
      <c r="N32" s="35"/>
      <c r="O32" s="35"/>
      <c r="P32" s="35"/>
    </row>
    <row r="33" spans="1:16" x14ac:dyDescent="0.2">
      <c r="A33" s="36"/>
      <c r="B33" s="34"/>
      <c r="C33" s="34"/>
      <c r="D33" s="34"/>
      <c r="E33" s="34"/>
      <c r="F33" s="34"/>
      <c r="G33" s="34"/>
      <c r="H33" s="34"/>
      <c r="I33" s="34"/>
      <c r="J33" s="34"/>
      <c r="K33" s="40"/>
      <c r="L33" s="40"/>
      <c r="M33" s="35"/>
      <c r="N33" s="35"/>
      <c r="O33" s="35"/>
      <c r="P33" s="35"/>
    </row>
    <row r="34" spans="1:16" x14ac:dyDescent="0.2">
      <c r="A34" s="36" t="s">
        <v>40</v>
      </c>
      <c r="B34" s="34"/>
      <c r="C34" s="34"/>
      <c r="D34" s="34"/>
      <c r="E34" s="34"/>
      <c r="F34" s="34"/>
      <c r="G34" s="34"/>
      <c r="H34" s="34"/>
      <c r="I34" s="34"/>
      <c r="J34" s="40"/>
      <c r="K34" s="40"/>
      <c r="L34" s="40"/>
      <c r="M34" s="35"/>
      <c r="N34" s="35"/>
      <c r="O34" s="35"/>
      <c r="P34" s="35"/>
    </row>
    <row r="35" spans="1:16" x14ac:dyDescent="0.2">
      <c r="A35" s="36"/>
      <c r="B35" s="34"/>
      <c r="C35" s="34"/>
      <c r="D35" s="34"/>
      <c r="E35" s="34"/>
      <c r="F35" s="34"/>
      <c r="G35" s="34"/>
      <c r="H35" s="34"/>
      <c r="I35" s="34"/>
      <c r="J35" s="34"/>
      <c r="K35" s="40"/>
      <c r="L35" s="40"/>
      <c r="M35" s="35"/>
      <c r="N35" s="35"/>
      <c r="O35" s="35"/>
      <c r="P35" s="35"/>
    </row>
    <row r="36" spans="1:16" ht="15" x14ac:dyDescent="0.25">
      <c r="A36" s="33"/>
      <c r="B36" s="34"/>
      <c r="C36" s="34"/>
      <c r="D36" s="34"/>
      <c r="E36" s="34"/>
      <c r="F36" s="34"/>
      <c r="G36" s="41"/>
      <c r="H36" s="34"/>
      <c r="I36" s="34"/>
      <c r="J36" s="34"/>
      <c r="K36" s="34"/>
      <c r="L36" s="34"/>
      <c r="M36" s="35"/>
      <c r="N36" s="35"/>
      <c r="O36" s="35"/>
      <c r="P36" s="35"/>
    </row>
    <row r="37" spans="1:16" x14ac:dyDescent="0.2">
      <c r="A37" s="36"/>
      <c r="B37" s="34"/>
      <c r="C37" s="34"/>
      <c r="D37" s="34"/>
      <c r="E37" s="34"/>
      <c r="F37" s="34"/>
      <c r="G37" s="34"/>
      <c r="H37" s="34"/>
      <c r="I37" s="34"/>
      <c r="J37" s="34"/>
      <c r="K37" s="40"/>
      <c r="L37" s="40"/>
      <c r="M37" s="35"/>
      <c r="N37" s="35"/>
      <c r="O37" s="35"/>
      <c r="P37" s="35"/>
    </row>
    <row r="38" spans="1:16" x14ac:dyDescent="0.2">
      <c r="A38" s="36"/>
      <c r="B38" s="34"/>
      <c r="C38" s="34"/>
      <c r="D38" s="34"/>
      <c r="E38" s="34"/>
      <c r="F38" s="34"/>
      <c r="G38" s="34"/>
      <c r="H38" s="34"/>
      <c r="I38" s="34"/>
      <c r="J38" s="34"/>
      <c r="K38" s="40"/>
      <c r="L38" s="40"/>
      <c r="M38" s="35"/>
      <c r="N38" s="35"/>
      <c r="O38" s="35"/>
      <c r="P38" s="35"/>
    </row>
    <row r="39" spans="1:16" x14ac:dyDescent="0.2">
      <c r="A39" s="36" t="s">
        <v>55</v>
      </c>
      <c r="B39" s="35"/>
      <c r="C39" s="34"/>
      <c r="D39" s="34"/>
      <c r="E39" s="34"/>
      <c r="F39" s="34"/>
      <c r="G39" s="34"/>
      <c r="H39" s="34"/>
      <c r="I39" s="34"/>
      <c r="J39" s="34"/>
      <c r="K39" s="40"/>
      <c r="L39" s="40"/>
      <c r="M39" s="35"/>
      <c r="N39" s="35"/>
      <c r="O39" s="35"/>
      <c r="P39" s="35"/>
    </row>
    <row r="40" spans="1:16" x14ac:dyDescent="0.2">
      <c r="A40" s="36"/>
      <c r="B40" s="35"/>
      <c r="C40" s="34"/>
      <c r="D40" s="34"/>
      <c r="E40" s="34"/>
      <c r="F40" s="34"/>
      <c r="G40" s="34"/>
      <c r="H40" s="34"/>
      <c r="I40" s="34"/>
      <c r="J40" s="34"/>
      <c r="K40" s="40"/>
      <c r="L40" s="40"/>
      <c r="M40" s="35"/>
      <c r="N40" s="35"/>
      <c r="O40" s="35"/>
      <c r="P40" s="35"/>
    </row>
    <row r="41" spans="1:16" x14ac:dyDescent="0.2">
      <c r="A41" s="36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40"/>
      <c r="M41" s="35"/>
      <c r="N41" s="35"/>
      <c r="O41" s="35"/>
      <c r="P41" s="35"/>
    </row>
    <row r="42" spans="1:16" x14ac:dyDescent="0.2">
      <c r="A42" s="36" t="s">
        <v>37</v>
      </c>
      <c r="B42" s="34"/>
      <c r="C42" s="34"/>
      <c r="D42" s="34"/>
      <c r="E42" s="34"/>
      <c r="F42" s="34"/>
      <c r="G42" s="34"/>
      <c r="H42" s="34"/>
      <c r="I42" s="34"/>
      <c r="J42" s="34"/>
      <c r="K42" s="40"/>
      <c r="L42" s="40"/>
      <c r="M42" s="35"/>
      <c r="N42" s="35"/>
      <c r="O42" s="35"/>
      <c r="P42" s="35"/>
    </row>
    <row r="43" spans="1:16" x14ac:dyDescent="0.2">
      <c r="A43" s="36"/>
      <c r="B43" s="34"/>
      <c r="C43" s="34"/>
      <c r="D43" s="34"/>
      <c r="E43" s="34"/>
      <c r="F43" s="34"/>
      <c r="G43" s="34"/>
      <c r="H43" s="34"/>
      <c r="I43" s="34"/>
      <c r="J43" s="40"/>
      <c r="K43" s="40"/>
      <c r="L43" s="40"/>
      <c r="M43" s="35"/>
      <c r="N43" s="35"/>
      <c r="O43" s="35"/>
      <c r="P43" s="35"/>
    </row>
    <row r="44" spans="1:16" x14ac:dyDescent="0.2">
      <c r="A44" s="36"/>
      <c r="B44" s="34"/>
      <c r="C44" s="34"/>
      <c r="D44" s="34"/>
      <c r="E44" s="34"/>
      <c r="F44" s="34"/>
      <c r="G44" s="34"/>
      <c r="H44" s="34"/>
      <c r="I44" s="34"/>
      <c r="J44" s="34"/>
      <c r="K44" s="40"/>
      <c r="L44" s="40"/>
      <c r="M44" s="35"/>
      <c r="N44" s="35"/>
      <c r="O44" s="35"/>
      <c r="P44" s="35"/>
    </row>
    <row r="45" spans="1:16" x14ac:dyDescent="0.2">
      <c r="A45" s="36"/>
      <c r="B45" s="34"/>
      <c r="C45" s="34"/>
      <c r="D45" s="34"/>
      <c r="E45" s="34"/>
      <c r="F45" s="34"/>
      <c r="G45" s="34"/>
      <c r="H45" s="34"/>
      <c r="I45" s="34"/>
      <c r="J45" s="34"/>
      <c r="K45" s="40"/>
      <c r="L45" s="40"/>
      <c r="M45" s="35"/>
      <c r="N45" s="35"/>
      <c r="O45" s="35"/>
      <c r="P45" s="35"/>
    </row>
    <row r="46" spans="1:16" x14ac:dyDescent="0.2">
      <c r="A46" s="36"/>
      <c r="B46" s="34"/>
      <c r="C46" s="34"/>
      <c r="D46" s="34"/>
      <c r="E46" s="34"/>
      <c r="F46" s="34"/>
      <c r="G46" s="34"/>
      <c r="H46" s="34"/>
      <c r="I46" s="34"/>
      <c r="J46" s="34"/>
      <c r="K46" s="42"/>
      <c r="L46" s="40"/>
      <c r="M46" s="35"/>
      <c r="N46" s="35"/>
      <c r="O46" s="35"/>
      <c r="P46" s="35"/>
    </row>
    <row r="47" spans="1:16" x14ac:dyDescent="0.2">
      <c r="A47" s="36" t="s">
        <v>38</v>
      </c>
      <c r="B47" s="34"/>
      <c r="C47" s="34"/>
      <c r="D47" s="34"/>
      <c r="E47" s="34"/>
      <c r="F47" s="34"/>
      <c r="G47" s="34"/>
      <c r="H47" s="34"/>
      <c r="I47" s="34"/>
      <c r="J47" s="34"/>
      <c r="K47" s="40"/>
      <c r="L47" s="40"/>
      <c r="M47" s="35"/>
      <c r="N47" s="35"/>
      <c r="O47" s="35"/>
      <c r="P47" s="35"/>
    </row>
    <row r="48" spans="1:16" x14ac:dyDescent="0.2">
      <c r="A48" s="36"/>
      <c r="B48" s="34"/>
      <c r="C48" s="34"/>
      <c r="D48" s="34"/>
      <c r="E48" s="34"/>
      <c r="F48" s="34"/>
      <c r="G48" s="34"/>
      <c r="H48" s="34"/>
      <c r="I48" s="34"/>
      <c r="J48" s="34"/>
      <c r="K48" s="40"/>
      <c r="L48" s="40"/>
      <c r="M48" s="35"/>
      <c r="N48" s="35"/>
      <c r="O48" s="35"/>
      <c r="P48" s="35"/>
    </row>
    <row r="49" spans="1:19" x14ac:dyDescent="0.2">
      <c r="A49" s="36"/>
      <c r="B49" s="34"/>
      <c r="C49" s="34"/>
      <c r="D49" s="34"/>
      <c r="E49" s="34"/>
      <c r="F49" s="34"/>
      <c r="G49" s="34"/>
      <c r="H49" s="34"/>
      <c r="I49" s="34"/>
      <c r="J49" s="34"/>
      <c r="K49" s="40"/>
      <c r="L49" s="40"/>
      <c r="M49" s="35"/>
      <c r="N49" s="35"/>
      <c r="O49" s="35"/>
      <c r="P49" s="35"/>
    </row>
    <row r="50" spans="1:19" x14ac:dyDescent="0.2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5"/>
      <c r="N50" s="35"/>
      <c r="O50" s="35"/>
      <c r="P50" s="35"/>
    </row>
    <row r="51" spans="1:19" x14ac:dyDescent="0.2">
      <c r="A51" s="36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9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40"/>
      <c r="M52" s="35"/>
      <c r="N52" s="35"/>
      <c r="O52" s="35"/>
      <c r="P52" s="35"/>
    </row>
    <row r="53" spans="1:19" x14ac:dyDescent="0.2">
      <c r="A53" s="36" t="s">
        <v>39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5"/>
      <c r="N53" s="35"/>
      <c r="O53" s="35"/>
      <c r="P53" s="35"/>
    </row>
    <row r="54" spans="1:19" x14ac:dyDescent="0.2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  <c r="N54" s="35"/>
      <c r="O54" s="35"/>
      <c r="P54" s="35"/>
    </row>
    <row r="55" spans="1:19" x14ac:dyDescent="0.2">
      <c r="A55" s="36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5"/>
      <c r="N55" s="35"/>
      <c r="O55" s="35"/>
      <c r="P55" s="35"/>
    </row>
    <row r="56" spans="1:19" x14ac:dyDescent="0.2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43"/>
      <c r="N56" s="35"/>
      <c r="O56" s="35"/>
      <c r="P56" s="35"/>
    </row>
    <row r="57" spans="1:19" x14ac:dyDescent="0.2">
      <c r="A57" s="44"/>
      <c r="B57" s="44"/>
      <c r="C57" s="44"/>
      <c r="D57" s="44"/>
      <c r="E57" s="44"/>
      <c r="F57" s="44"/>
    </row>
    <row r="58" spans="1:19" x14ac:dyDescent="0.2">
      <c r="A58" s="44"/>
      <c r="B58" s="44"/>
      <c r="C58" s="44"/>
      <c r="D58" s="44"/>
      <c r="E58" s="44"/>
      <c r="F58" s="44"/>
    </row>
    <row r="59" spans="1:19" ht="13.5" thickBot="1" x14ac:dyDescent="0.25">
      <c r="A59" s="44"/>
      <c r="B59" s="44"/>
      <c r="C59" s="44"/>
      <c r="D59" s="44"/>
      <c r="E59" s="44"/>
      <c r="F59" s="44"/>
    </row>
    <row r="60" spans="1:19" ht="45.75" thickBot="1" x14ac:dyDescent="0.25">
      <c r="A60" s="45"/>
      <c r="B60" s="46"/>
      <c r="C60" s="46"/>
      <c r="D60" s="46"/>
      <c r="E60" s="46"/>
      <c r="F60" s="47"/>
      <c r="G60" s="48" t="s">
        <v>56</v>
      </c>
      <c r="H60" s="48" t="s">
        <v>57</v>
      </c>
      <c r="I60" s="48" t="s">
        <v>7</v>
      </c>
      <c r="J60" s="45"/>
      <c r="K60" s="46"/>
      <c r="L60" s="46"/>
      <c r="M60" s="46"/>
      <c r="N60" s="49"/>
      <c r="O60" s="50"/>
      <c r="P60" s="48" t="s">
        <v>10</v>
      </c>
      <c r="Q60" s="48"/>
    </row>
    <row r="61" spans="1:19" ht="45.75" thickBot="1" x14ac:dyDescent="0.25">
      <c r="A61" s="51" t="s">
        <v>9</v>
      </c>
      <c r="B61" s="52" t="s">
        <v>0</v>
      </c>
      <c r="C61" s="52" t="s">
        <v>69</v>
      </c>
      <c r="D61" s="52" t="s">
        <v>42</v>
      </c>
      <c r="E61" s="52" t="s">
        <v>6</v>
      </c>
      <c r="F61" s="52" t="s">
        <v>44</v>
      </c>
      <c r="G61" s="53" t="s">
        <v>45</v>
      </c>
      <c r="H61" s="53" t="s">
        <v>43</v>
      </c>
      <c r="I61" s="53" t="s">
        <v>46</v>
      </c>
      <c r="J61" s="54" t="s">
        <v>48</v>
      </c>
      <c r="K61" s="53" t="s">
        <v>153</v>
      </c>
      <c r="L61" s="55" t="s">
        <v>49</v>
      </c>
      <c r="M61" s="53" t="s">
        <v>50</v>
      </c>
      <c r="N61" s="53" t="s">
        <v>51</v>
      </c>
      <c r="O61" s="53" t="s">
        <v>11</v>
      </c>
      <c r="P61" s="53" t="s">
        <v>47</v>
      </c>
      <c r="Q61" s="53" t="s">
        <v>12</v>
      </c>
    </row>
    <row r="62" spans="1:19" ht="12.75" customHeight="1" x14ac:dyDescent="0.2">
      <c r="A62" s="56">
        <v>1</v>
      </c>
      <c r="B62" s="3" t="s">
        <v>258</v>
      </c>
      <c r="C62" s="57" t="s">
        <v>270</v>
      </c>
      <c r="D62" s="58">
        <v>15.88</v>
      </c>
      <c r="E62" s="58" t="s">
        <v>408</v>
      </c>
      <c r="F62" s="58">
        <v>17.93</v>
      </c>
      <c r="G62" s="58">
        <f t="shared" ref="G62:G93" si="0">ROUND(D62-F62,2)</f>
        <v>-2.0499999999999998</v>
      </c>
      <c r="H62" s="58" t="str">
        <f t="shared" ref="H62:H93" si="1">IF(E62="N.M.","N.D.", IF(E62="LAM","N.D.",ROUND(D62-E62,2)))</f>
        <v>N.D.</v>
      </c>
      <c r="I62" s="58" t="str">
        <f>IF(H62="N.D.","N.D.",ROUND(E62-F62,2))</f>
        <v>N.D.</v>
      </c>
      <c r="J62" s="60" t="str">
        <f t="shared" ref="J62:J93" si="2">IF(H62="N.D.","N.D.",IF(H62/$H$31&lt;=0,"N.D.",ROUND(H62/$H$31,4)))</f>
        <v>N.D.</v>
      </c>
      <c r="K62" s="60" t="str">
        <f t="shared" ref="K62:K93" si="3">IF(J62="N.D.","N.D.",IF(J62&lt;0.025,"Baja",IF(J62&lt;=0.12,"Moderada",IF(J62&lt;=0.25,"Alta","Severa"))))</f>
        <v>N.D.</v>
      </c>
      <c r="L62" s="61" t="str">
        <f t="shared" ref="L62:L93" si="4">IF(J62="N.D.","N.D.",ROUND(I62/J62,1))</f>
        <v>N.D.</v>
      </c>
      <c r="M62" s="62" t="str">
        <f t="shared" ref="M62:M93" si="5">IF(J62="N.D.","N.D.",ROUND(IF(L62/2&gt;=10,10,L62/2),1))</f>
        <v>N.D.</v>
      </c>
      <c r="N62" s="56" t="str">
        <f t="shared" ref="N62:N93" si="6">IF(J62="N.D.","N.D.",IF(M62&lt;=5,M62,5))</f>
        <v>N.D.</v>
      </c>
      <c r="O62" s="58" t="str">
        <f t="shared" ref="O62:O93" si="7">IF(J62="N.D.","N.D.",ROUND(J62*20,2))</f>
        <v>N.D.</v>
      </c>
      <c r="P62" s="63" t="str">
        <f t="shared" ref="P62:P93" si="8">IF(J62="N.D.","N.D.",F62+O62)</f>
        <v>N.D.</v>
      </c>
      <c r="Q62" s="63" t="str">
        <f t="shared" ref="Q62:Q93" si="9">IF(J62="N.D.","N.D.",IF(P62-E62&lt;=0,"No se requiere",P62-E62))</f>
        <v>N.D.</v>
      </c>
      <c r="S62" s="64"/>
    </row>
    <row r="63" spans="1:19" ht="12.75" customHeight="1" x14ac:dyDescent="0.2">
      <c r="A63" s="65">
        <v>2</v>
      </c>
      <c r="B63" s="69" t="s">
        <v>258</v>
      </c>
      <c r="C63" s="1" t="s">
        <v>271</v>
      </c>
      <c r="D63" s="70">
        <v>15.88</v>
      </c>
      <c r="E63" s="70">
        <v>16.28</v>
      </c>
      <c r="F63" s="71">
        <v>17.93</v>
      </c>
      <c r="G63" s="70">
        <f t="shared" si="0"/>
        <v>-2.0499999999999998</v>
      </c>
      <c r="H63" s="70">
        <f t="shared" si="1"/>
        <v>-0.4</v>
      </c>
      <c r="I63" s="70">
        <f t="shared" ref="I63:I93" si="10">IF(H63="N.D.","N.D.",ROUND(E63-F63,2))</f>
        <v>-1.65</v>
      </c>
      <c r="J63" s="72" t="str">
        <f t="shared" si="2"/>
        <v>N.D.</v>
      </c>
      <c r="K63" s="72" t="str">
        <f t="shared" si="3"/>
        <v>N.D.</v>
      </c>
      <c r="L63" s="73" t="str">
        <f t="shared" si="4"/>
        <v>N.D.</v>
      </c>
      <c r="M63" s="74" t="str">
        <f t="shared" si="5"/>
        <v>N.D.</v>
      </c>
      <c r="N63" s="75" t="str">
        <f t="shared" si="6"/>
        <v>N.D.</v>
      </c>
      <c r="O63" s="70" t="str">
        <f t="shared" si="7"/>
        <v>N.D.</v>
      </c>
      <c r="P63" s="76" t="str">
        <f t="shared" si="8"/>
        <v>N.D.</v>
      </c>
      <c r="Q63" s="76" t="str">
        <f t="shared" si="9"/>
        <v>N.D.</v>
      </c>
      <c r="S63" s="64"/>
    </row>
    <row r="64" spans="1:19" ht="12.75" customHeight="1" x14ac:dyDescent="0.2">
      <c r="A64" s="56">
        <v>3</v>
      </c>
      <c r="B64" s="69" t="s">
        <v>258</v>
      </c>
      <c r="C64" s="1" t="s">
        <v>272</v>
      </c>
      <c r="D64" s="70">
        <v>15.88</v>
      </c>
      <c r="E64" s="70">
        <v>16.38</v>
      </c>
      <c r="F64" s="71">
        <v>17.93</v>
      </c>
      <c r="G64" s="70">
        <f t="shared" si="0"/>
        <v>-2.0499999999999998</v>
      </c>
      <c r="H64" s="70">
        <f t="shared" si="1"/>
        <v>-0.5</v>
      </c>
      <c r="I64" s="70">
        <f t="shared" si="10"/>
        <v>-1.55</v>
      </c>
      <c r="J64" s="72" t="str">
        <f t="shared" si="2"/>
        <v>N.D.</v>
      </c>
      <c r="K64" s="72" t="str">
        <f t="shared" si="3"/>
        <v>N.D.</v>
      </c>
      <c r="L64" s="73" t="str">
        <f t="shared" si="4"/>
        <v>N.D.</v>
      </c>
      <c r="M64" s="74" t="str">
        <f t="shared" si="5"/>
        <v>N.D.</v>
      </c>
      <c r="N64" s="75" t="str">
        <f t="shared" si="6"/>
        <v>N.D.</v>
      </c>
      <c r="O64" s="70" t="str">
        <f t="shared" si="7"/>
        <v>N.D.</v>
      </c>
      <c r="P64" s="76" t="str">
        <f t="shared" si="8"/>
        <v>N.D.</v>
      </c>
      <c r="Q64" s="76" t="str">
        <f t="shared" si="9"/>
        <v>N.D.</v>
      </c>
      <c r="S64" s="64"/>
    </row>
    <row r="65" spans="1:19" ht="13.5" customHeight="1" x14ac:dyDescent="0.2">
      <c r="A65" s="65">
        <v>4</v>
      </c>
      <c r="B65" s="69" t="s">
        <v>258</v>
      </c>
      <c r="C65" s="1" t="s">
        <v>273</v>
      </c>
      <c r="D65" s="70">
        <v>15.88</v>
      </c>
      <c r="E65" s="70">
        <v>16.18</v>
      </c>
      <c r="F65" s="71">
        <v>17.93</v>
      </c>
      <c r="G65" s="70">
        <f t="shared" si="0"/>
        <v>-2.0499999999999998</v>
      </c>
      <c r="H65" s="70">
        <f t="shared" si="1"/>
        <v>-0.3</v>
      </c>
      <c r="I65" s="70">
        <f t="shared" si="10"/>
        <v>-1.75</v>
      </c>
      <c r="J65" s="72" t="str">
        <f t="shared" si="2"/>
        <v>N.D.</v>
      </c>
      <c r="K65" s="72" t="str">
        <f t="shared" si="3"/>
        <v>N.D.</v>
      </c>
      <c r="L65" s="73" t="str">
        <f t="shared" si="4"/>
        <v>N.D.</v>
      </c>
      <c r="M65" s="74" t="str">
        <f t="shared" si="5"/>
        <v>N.D.</v>
      </c>
      <c r="N65" s="75" t="str">
        <f t="shared" si="6"/>
        <v>N.D.</v>
      </c>
      <c r="O65" s="70" t="str">
        <f t="shared" si="7"/>
        <v>N.D.</v>
      </c>
      <c r="P65" s="76" t="str">
        <f t="shared" si="8"/>
        <v>N.D.</v>
      </c>
      <c r="Q65" s="76" t="str">
        <f t="shared" si="9"/>
        <v>N.D.</v>
      </c>
      <c r="S65" s="64"/>
    </row>
    <row r="66" spans="1:19" ht="12.75" customHeight="1" x14ac:dyDescent="0.2">
      <c r="A66" s="56">
        <v>5</v>
      </c>
      <c r="B66" s="69" t="s">
        <v>259</v>
      </c>
      <c r="C66" s="1" t="s">
        <v>274</v>
      </c>
      <c r="D66" s="70">
        <v>15.88</v>
      </c>
      <c r="E66" s="70">
        <v>16.3</v>
      </c>
      <c r="F66" s="71">
        <v>17.93</v>
      </c>
      <c r="G66" s="70">
        <f t="shared" si="0"/>
        <v>-2.0499999999999998</v>
      </c>
      <c r="H66" s="70">
        <f t="shared" si="1"/>
        <v>-0.42</v>
      </c>
      <c r="I66" s="70">
        <f t="shared" si="10"/>
        <v>-1.63</v>
      </c>
      <c r="J66" s="72" t="str">
        <f t="shared" si="2"/>
        <v>N.D.</v>
      </c>
      <c r="K66" s="72" t="str">
        <f t="shared" si="3"/>
        <v>N.D.</v>
      </c>
      <c r="L66" s="73" t="str">
        <f t="shared" si="4"/>
        <v>N.D.</v>
      </c>
      <c r="M66" s="74" t="str">
        <f t="shared" si="5"/>
        <v>N.D.</v>
      </c>
      <c r="N66" s="75" t="str">
        <f t="shared" si="6"/>
        <v>N.D.</v>
      </c>
      <c r="O66" s="70" t="str">
        <f t="shared" si="7"/>
        <v>N.D.</v>
      </c>
      <c r="P66" s="76" t="str">
        <f t="shared" si="8"/>
        <v>N.D.</v>
      </c>
      <c r="Q66" s="76" t="str">
        <f t="shared" si="9"/>
        <v>N.D.</v>
      </c>
      <c r="S66" s="64"/>
    </row>
    <row r="67" spans="1:19" ht="12.75" customHeight="1" x14ac:dyDescent="0.2">
      <c r="A67" s="65">
        <v>6</v>
      </c>
      <c r="B67" s="69" t="s">
        <v>259</v>
      </c>
      <c r="C67" s="1" t="s">
        <v>275</v>
      </c>
      <c r="D67" s="70">
        <v>15.88</v>
      </c>
      <c r="E67" s="70">
        <v>16.2</v>
      </c>
      <c r="F67" s="71">
        <v>17.93</v>
      </c>
      <c r="G67" s="70">
        <f t="shared" si="0"/>
        <v>-2.0499999999999998</v>
      </c>
      <c r="H67" s="70">
        <f t="shared" si="1"/>
        <v>-0.32</v>
      </c>
      <c r="I67" s="70">
        <f t="shared" si="10"/>
        <v>-1.73</v>
      </c>
      <c r="J67" s="72" t="str">
        <f t="shared" si="2"/>
        <v>N.D.</v>
      </c>
      <c r="K67" s="72" t="str">
        <f t="shared" si="3"/>
        <v>N.D.</v>
      </c>
      <c r="L67" s="73" t="str">
        <f t="shared" si="4"/>
        <v>N.D.</v>
      </c>
      <c r="M67" s="74" t="str">
        <f t="shared" si="5"/>
        <v>N.D.</v>
      </c>
      <c r="N67" s="75" t="str">
        <f t="shared" si="6"/>
        <v>N.D.</v>
      </c>
      <c r="O67" s="70" t="str">
        <f t="shared" si="7"/>
        <v>N.D.</v>
      </c>
      <c r="P67" s="76" t="str">
        <f t="shared" si="8"/>
        <v>N.D.</v>
      </c>
      <c r="Q67" s="76" t="str">
        <f t="shared" si="9"/>
        <v>N.D.</v>
      </c>
      <c r="S67" s="64"/>
    </row>
    <row r="68" spans="1:19" ht="12.75" customHeight="1" x14ac:dyDescent="0.2">
      <c r="A68" s="56">
        <v>7</v>
      </c>
      <c r="B68" s="69" t="s">
        <v>259</v>
      </c>
      <c r="C68" s="1" t="s">
        <v>276</v>
      </c>
      <c r="D68" s="70">
        <v>15.88</v>
      </c>
      <c r="E68" s="70">
        <v>16.34</v>
      </c>
      <c r="F68" s="71">
        <v>17.93</v>
      </c>
      <c r="G68" s="70">
        <f t="shared" si="0"/>
        <v>-2.0499999999999998</v>
      </c>
      <c r="H68" s="70">
        <f t="shared" si="1"/>
        <v>-0.46</v>
      </c>
      <c r="I68" s="70">
        <f t="shared" si="10"/>
        <v>-1.59</v>
      </c>
      <c r="J68" s="72" t="str">
        <f t="shared" si="2"/>
        <v>N.D.</v>
      </c>
      <c r="K68" s="72" t="str">
        <f t="shared" si="3"/>
        <v>N.D.</v>
      </c>
      <c r="L68" s="73" t="str">
        <f t="shared" si="4"/>
        <v>N.D.</v>
      </c>
      <c r="M68" s="74" t="str">
        <f t="shared" si="5"/>
        <v>N.D.</v>
      </c>
      <c r="N68" s="75" t="str">
        <f t="shared" si="6"/>
        <v>N.D.</v>
      </c>
      <c r="O68" s="70" t="str">
        <f t="shared" si="7"/>
        <v>N.D.</v>
      </c>
      <c r="P68" s="76" t="str">
        <f t="shared" si="8"/>
        <v>N.D.</v>
      </c>
      <c r="Q68" s="76" t="str">
        <f t="shared" si="9"/>
        <v>N.D.</v>
      </c>
      <c r="S68" s="64"/>
    </row>
    <row r="69" spans="1:19" ht="13.5" customHeight="1" x14ac:dyDescent="0.2">
      <c r="A69" s="65">
        <v>8</v>
      </c>
      <c r="B69" s="69" t="s">
        <v>259</v>
      </c>
      <c r="C69" s="1" t="s">
        <v>277</v>
      </c>
      <c r="D69" s="70">
        <v>15.88</v>
      </c>
      <c r="E69" s="70">
        <v>16.260000000000002</v>
      </c>
      <c r="F69" s="71">
        <v>17.93</v>
      </c>
      <c r="G69" s="70">
        <f t="shared" si="0"/>
        <v>-2.0499999999999998</v>
      </c>
      <c r="H69" s="70">
        <f t="shared" si="1"/>
        <v>-0.38</v>
      </c>
      <c r="I69" s="70">
        <f t="shared" si="10"/>
        <v>-1.67</v>
      </c>
      <c r="J69" s="72" t="str">
        <f t="shared" si="2"/>
        <v>N.D.</v>
      </c>
      <c r="K69" s="72" t="str">
        <f t="shared" si="3"/>
        <v>N.D.</v>
      </c>
      <c r="L69" s="73" t="str">
        <f t="shared" si="4"/>
        <v>N.D.</v>
      </c>
      <c r="M69" s="74" t="str">
        <f t="shared" si="5"/>
        <v>N.D.</v>
      </c>
      <c r="N69" s="75" t="str">
        <f t="shared" si="6"/>
        <v>N.D.</v>
      </c>
      <c r="O69" s="70" t="str">
        <f t="shared" si="7"/>
        <v>N.D.</v>
      </c>
      <c r="P69" s="76" t="str">
        <f t="shared" si="8"/>
        <v>N.D.</v>
      </c>
      <c r="Q69" s="76" t="str">
        <f t="shared" si="9"/>
        <v>N.D.</v>
      </c>
      <c r="S69" s="64"/>
    </row>
    <row r="70" spans="1:19" ht="12.75" customHeight="1" x14ac:dyDescent="0.2">
      <c r="A70" s="56">
        <v>9</v>
      </c>
      <c r="B70" s="69" t="s">
        <v>260</v>
      </c>
      <c r="C70" s="1" t="s">
        <v>278</v>
      </c>
      <c r="D70" s="70">
        <v>15.88</v>
      </c>
      <c r="E70" s="70">
        <v>16.37</v>
      </c>
      <c r="F70" s="71">
        <v>17.93</v>
      </c>
      <c r="G70" s="70">
        <f t="shared" si="0"/>
        <v>-2.0499999999999998</v>
      </c>
      <c r="H70" s="70">
        <f t="shared" si="1"/>
        <v>-0.49</v>
      </c>
      <c r="I70" s="70">
        <f t="shared" si="10"/>
        <v>-1.56</v>
      </c>
      <c r="J70" s="72" t="str">
        <f t="shared" si="2"/>
        <v>N.D.</v>
      </c>
      <c r="K70" s="72" t="str">
        <f t="shared" si="3"/>
        <v>N.D.</v>
      </c>
      <c r="L70" s="73" t="str">
        <f t="shared" si="4"/>
        <v>N.D.</v>
      </c>
      <c r="M70" s="74" t="str">
        <f t="shared" si="5"/>
        <v>N.D.</v>
      </c>
      <c r="N70" s="75" t="str">
        <f t="shared" si="6"/>
        <v>N.D.</v>
      </c>
      <c r="O70" s="70" t="str">
        <f t="shared" si="7"/>
        <v>N.D.</v>
      </c>
      <c r="P70" s="76" t="str">
        <f t="shared" si="8"/>
        <v>N.D.</v>
      </c>
      <c r="Q70" s="76" t="str">
        <f t="shared" si="9"/>
        <v>N.D.</v>
      </c>
      <c r="S70" s="64"/>
    </row>
    <row r="71" spans="1:19" ht="12.75" customHeight="1" x14ac:dyDescent="0.2">
      <c r="A71" s="65">
        <v>10</v>
      </c>
      <c r="B71" s="69" t="s">
        <v>260</v>
      </c>
      <c r="C71" s="1" t="s">
        <v>279</v>
      </c>
      <c r="D71" s="70">
        <v>15.88</v>
      </c>
      <c r="E71" s="70">
        <v>16.2</v>
      </c>
      <c r="F71" s="71">
        <v>17.93</v>
      </c>
      <c r="G71" s="70">
        <f t="shared" si="0"/>
        <v>-2.0499999999999998</v>
      </c>
      <c r="H71" s="70">
        <f t="shared" si="1"/>
        <v>-0.32</v>
      </c>
      <c r="I71" s="70">
        <f t="shared" si="10"/>
        <v>-1.73</v>
      </c>
      <c r="J71" s="72" t="str">
        <f t="shared" si="2"/>
        <v>N.D.</v>
      </c>
      <c r="K71" s="72" t="str">
        <f t="shared" si="3"/>
        <v>N.D.</v>
      </c>
      <c r="L71" s="73" t="str">
        <f t="shared" si="4"/>
        <v>N.D.</v>
      </c>
      <c r="M71" s="74" t="str">
        <f t="shared" si="5"/>
        <v>N.D.</v>
      </c>
      <c r="N71" s="75" t="str">
        <f t="shared" si="6"/>
        <v>N.D.</v>
      </c>
      <c r="O71" s="70" t="str">
        <f t="shared" si="7"/>
        <v>N.D.</v>
      </c>
      <c r="P71" s="76" t="str">
        <f t="shared" si="8"/>
        <v>N.D.</v>
      </c>
      <c r="Q71" s="76" t="str">
        <f t="shared" si="9"/>
        <v>N.D.</v>
      </c>
      <c r="S71" s="64"/>
    </row>
    <row r="72" spans="1:19" ht="12.75" customHeight="1" x14ac:dyDescent="0.2">
      <c r="A72" s="56">
        <v>11</v>
      </c>
      <c r="B72" s="69" t="s">
        <v>260</v>
      </c>
      <c r="C72" s="1" t="s">
        <v>280</v>
      </c>
      <c r="D72" s="70">
        <v>15.88</v>
      </c>
      <c r="E72" s="70">
        <v>16.22</v>
      </c>
      <c r="F72" s="71">
        <v>17.93</v>
      </c>
      <c r="G72" s="70">
        <f t="shared" si="0"/>
        <v>-2.0499999999999998</v>
      </c>
      <c r="H72" s="70">
        <f t="shared" si="1"/>
        <v>-0.34</v>
      </c>
      <c r="I72" s="70">
        <f t="shared" si="10"/>
        <v>-1.71</v>
      </c>
      <c r="J72" s="72" t="str">
        <f t="shared" si="2"/>
        <v>N.D.</v>
      </c>
      <c r="K72" s="72" t="str">
        <f t="shared" si="3"/>
        <v>N.D.</v>
      </c>
      <c r="L72" s="73" t="str">
        <f t="shared" si="4"/>
        <v>N.D.</v>
      </c>
      <c r="M72" s="74" t="str">
        <f t="shared" si="5"/>
        <v>N.D.</v>
      </c>
      <c r="N72" s="75" t="str">
        <f t="shared" si="6"/>
        <v>N.D.</v>
      </c>
      <c r="O72" s="70" t="str">
        <f t="shared" si="7"/>
        <v>N.D.</v>
      </c>
      <c r="P72" s="76" t="str">
        <f t="shared" si="8"/>
        <v>N.D.</v>
      </c>
      <c r="Q72" s="76" t="str">
        <f t="shared" si="9"/>
        <v>N.D.</v>
      </c>
      <c r="S72" s="64"/>
    </row>
    <row r="73" spans="1:19" ht="13.5" customHeight="1" x14ac:dyDescent="0.2">
      <c r="A73" s="65">
        <v>12</v>
      </c>
      <c r="B73" s="69" t="s">
        <v>260</v>
      </c>
      <c r="C73" s="1" t="s">
        <v>281</v>
      </c>
      <c r="D73" s="70">
        <v>15.88</v>
      </c>
      <c r="E73" s="70">
        <v>16.309999999999999</v>
      </c>
      <c r="F73" s="71">
        <v>17.93</v>
      </c>
      <c r="G73" s="70">
        <f t="shared" si="0"/>
        <v>-2.0499999999999998</v>
      </c>
      <c r="H73" s="70">
        <f t="shared" si="1"/>
        <v>-0.43</v>
      </c>
      <c r="I73" s="70">
        <f t="shared" si="10"/>
        <v>-1.62</v>
      </c>
      <c r="J73" s="72" t="str">
        <f t="shared" si="2"/>
        <v>N.D.</v>
      </c>
      <c r="K73" s="72" t="str">
        <f t="shared" si="3"/>
        <v>N.D.</v>
      </c>
      <c r="L73" s="73" t="str">
        <f t="shared" si="4"/>
        <v>N.D.</v>
      </c>
      <c r="M73" s="74" t="str">
        <f t="shared" si="5"/>
        <v>N.D.</v>
      </c>
      <c r="N73" s="75" t="str">
        <f t="shared" si="6"/>
        <v>N.D.</v>
      </c>
      <c r="O73" s="70" t="str">
        <f t="shared" si="7"/>
        <v>N.D.</v>
      </c>
      <c r="P73" s="76" t="str">
        <f t="shared" si="8"/>
        <v>N.D.</v>
      </c>
      <c r="Q73" s="76" t="str">
        <f t="shared" si="9"/>
        <v>N.D.</v>
      </c>
      <c r="S73" s="64"/>
    </row>
    <row r="74" spans="1:19" ht="12.75" customHeight="1" x14ac:dyDescent="0.2">
      <c r="A74" s="56">
        <v>13</v>
      </c>
      <c r="B74" s="69" t="s">
        <v>261</v>
      </c>
      <c r="C74" s="1" t="s">
        <v>282</v>
      </c>
      <c r="D74" s="70">
        <v>15.88</v>
      </c>
      <c r="E74" s="70">
        <v>16.3</v>
      </c>
      <c r="F74" s="71">
        <v>17.93</v>
      </c>
      <c r="G74" s="70">
        <f t="shared" si="0"/>
        <v>-2.0499999999999998</v>
      </c>
      <c r="H74" s="70">
        <f t="shared" si="1"/>
        <v>-0.42</v>
      </c>
      <c r="I74" s="70">
        <f t="shared" si="10"/>
        <v>-1.63</v>
      </c>
      <c r="J74" s="72" t="str">
        <f t="shared" si="2"/>
        <v>N.D.</v>
      </c>
      <c r="K74" s="72" t="str">
        <f t="shared" si="3"/>
        <v>N.D.</v>
      </c>
      <c r="L74" s="73" t="str">
        <f t="shared" si="4"/>
        <v>N.D.</v>
      </c>
      <c r="M74" s="74" t="str">
        <f t="shared" si="5"/>
        <v>N.D.</v>
      </c>
      <c r="N74" s="75" t="str">
        <f t="shared" si="6"/>
        <v>N.D.</v>
      </c>
      <c r="O74" s="70" t="str">
        <f t="shared" si="7"/>
        <v>N.D.</v>
      </c>
      <c r="P74" s="76" t="str">
        <f t="shared" si="8"/>
        <v>N.D.</v>
      </c>
      <c r="Q74" s="76" t="str">
        <f t="shared" si="9"/>
        <v>N.D.</v>
      </c>
      <c r="S74" s="64"/>
    </row>
    <row r="75" spans="1:19" ht="12.75" customHeight="1" x14ac:dyDescent="0.2">
      <c r="A75" s="65">
        <v>14</v>
      </c>
      <c r="B75" s="69" t="s">
        <v>261</v>
      </c>
      <c r="C75" s="1" t="s">
        <v>283</v>
      </c>
      <c r="D75" s="70">
        <v>15.88</v>
      </c>
      <c r="E75" s="70">
        <v>16.23</v>
      </c>
      <c r="F75" s="71">
        <v>17.93</v>
      </c>
      <c r="G75" s="70">
        <f t="shared" si="0"/>
        <v>-2.0499999999999998</v>
      </c>
      <c r="H75" s="70">
        <f t="shared" si="1"/>
        <v>-0.35</v>
      </c>
      <c r="I75" s="70">
        <f t="shared" si="10"/>
        <v>-1.7</v>
      </c>
      <c r="J75" s="72" t="str">
        <f t="shared" si="2"/>
        <v>N.D.</v>
      </c>
      <c r="K75" s="72" t="str">
        <f t="shared" si="3"/>
        <v>N.D.</v>
      </c>
      <c r="L75" s="73" t="str">
        <f t="shared" si="4"/>
        <v>N.D.</v>
      </c>
      <c r="M75" s="74" t="str">
        <f t="shared" si="5"/>
        <v>N.D.</v>
      </c>
      <c r="N75" s="75" t="str">
        <f t="shared" si="6"/>
        <v>N.D.</v>
      </c>
      <c r="O75" s="70" t="str">
        <f t="shared" si="7"/>
        <v>N.D.</v>
      </c>
      <c r="P75" s="76" t="str">
        <f t="shared" si="8"/>
        <v>N.D.</v>
      </c>
      <c r="Q75" s="76" t="str">
        <f t="shared" si="9"/>
        <v>N.D.</v>
      </c>
      <c r="S75" s="64"/>
    </row>
    <row r="76" spans="1:19" ht="12.75" customHeight="1" x14ac:dyDescent="0.2">
      <c r="A76" s="56">
        <v>15</v>
      </c>
      <c r="B76" s="69" t="s">
        <v>261</v>
      </c>
      <c r="C76" s="1" t="s">
        <v>284</v>
      </c>
      <c r="D76" s="70">
        <v>15.88</v>
      </c>
      <c r="E76" s="70">
        <v>16.36</v>
      </c>
      <c r="F76" s="71">
        <v>17.93</v>
      </c>
      <c r="G76" s="70">
        <f t="shared" si="0"/>
        <v>-2.0499999999999998</v>
      </c>
      <c r="H76" s="70">
        <f t="shared" si="1"/>
        <v>-0.48</v>
      </c>
      <c r="I76" s="70">
        <f t="shared" si="10"/>
        <v>-1.57</v>
      </c>
      <c r="J76" s="72" t="str">
        <f t="shared" si="2"/>
        <v>N.D.</v>
      </c>
      <c r="K76" s="72" t="str">
        <f t="shared" si="3"/>
        <v>N.D.</v>
      </c>
      <c r="L76" s="73" t="str">
        <f t="shared" si="4"/>
        <v>N.D.</v>
      </c>
      <c r="M76" s="74" t="str">
        <f t="shared" si="5"/>
        <v>N.D.</v>
      </c>
      <c r="N76" s="75" t="str">
        <f t="shared" si="6"/>
        <v>N.D.</v>
      </c>
      <c r="O76" s="70" t="str">
        <f t="shared" si="7"/>
        <v>N.D.</v>
      </c>
      <c r="P76" s="76" t="str">
        <f t="shared" si="8"/>
        <v>N.D.</v>
      </c>
      <c r="Q76" s="76" t="str">
        <f t="shared" si="9"/>
        <v>N.D.</v>
      </c>
      <c r="S76" s="64"/>
    </row>
    <row r="77" spans="1:19" ht="13.5" customHeight="1" x14ac:dyDescent="0.2">
      <c r="A77" s="65">
        <v>16</v>
      </c>
      <c r="B77" s="69" t="s">
        <v>261</v>
      </c>
      <c r="C77" s="1" t="s">
        <v>285</v>
      </c>
      <c r="D77" s="70">
        <v>15.88</v>
      </c>
      <c r="E77" s="70">
        <v>16.2</v>
      </c>
      <c r="F77" s="71">
        <v>17.93</v>
      </c>
      <c r="G77" s="70">
        <f t="shared" si="0"/>
        <v>-2.0499999999999998</v>
      </c>
      <c r="H77" s="70">
        <f t="shared" si="1"/>
        <v>-0.32</v>
      </c>
      <c r="I77" s="70">
        <f t="shared" si="10"/>
        <v>-1.73</v>
      </c>
      <c r="J77" s="72" t="str">
        <f t="shared" si="2"/>
        <v>N.D.</v>
      </c>
      <c r="K77" s="72" t="str">
        <f t="shared" si="3"/>
        <v>N.D.</v>
      </c>
      <c r="L77" s="73" t="str">
        <f t="shared" si="4"/>
        <v>N.D.</v>
      </c>
      <c r="M77" s="74" t="str">
        <f t="shared" si="5"/>
        <v>N.D.</v>
      </c>
      <c r="N77" s="75" t="str">
        <f t="shared" si="6"/>
        <v>N.D.</v>
      </c>
      <c r="O77" s="70" t="str">
        <f t="shared" si="7"/>
        <v>N.D.</v>
      </c>
      <c r="P77" s="76" t="str">
        <f t="shared" si="8"/>
        <v>N.D.</v>
      </c>
      <c r="Q77" s="76" t="str">
        <f t="shared" si="9"/>
        <v>N.D.</v>
      </c>
      <c r="S77" s="64"/>
    </row>
    <row r="78" spans="1:19" ht="12.75" customHeight="1" x14ac:dyDescent="0.2">
      <c r="A78" s="56">
        <v>17</v>
      </c>
      <c r="B78" s="69" t="s">
        <v>262</v>
      </c>
      <c r="C78" s="1" t="s">
        <v>399</v>
      </c>
      <c r="D78" s="70">
        <v>15.88</v>
      </c>
      <c r="E78" s="70">
        <v>16.329999999999998</v>
      </c>
      <c r="F78" s="71">
        <v>17.93</v>
      </c>
      <c r="G78" s="70">
        <f t="shared" si="0"/>
        <v>-2.0499999999999998</v>
      </c>
      <c r="H78" s="70">
        <f t="shared" si="1"/>
        <v>-0.45</v>
      </c>
      <c r="I78" s="70">
        <f t="shared" si="10"/>
        <v>-1.6</v>
      </c>
      <c r="J78" s="72" t="str">
        <f t="shared" si="2"/>
        <v>N.D.</v>
      </c>
      <c r="K78" s="72" t="str">
        <f t="shared" si="3"/>
        <v>N.D.</v>
      </c>
      <c r="L78" s="73" t="str">
        <f t="shared" si="4"/>
        <v>N.D.</v>
      </c>
      <c r="M78" s="74" t="str">
        <f t="shared" si="5"/>
        <v>N.D.</v>
      </c>
      <c r="N78" s="75" t="str">
        <f t="shared" si="6"/>
        <v>N.D.</v>
      </c>
      <c r="O78" s="70" t="str">
        <f t="shared" si="7"/>
        <v>N.D.</v>
      </c>
      <c r="P78" s="76" t="str">
        <f t="shared" si="8"/>
        <v>N.D.</v>
      </c>
      <c r="Q78" s="76" t="str">
        <f t="shared" si="9"/>
        <v>N.D.</v>
      </c>
      <c r="S78" s="64"/>
    </row>
    <row r="79" spans="1:19" ht="12.75" customHeight="1" x14ac:dyDescent="0.2">
      <c r="A79" s="65">
        <v>18</v>
      </c>
      <c r="B79" s="69" t="s">
        <v>262</v>
      </c>
      <c r="C79" s="1" t="s">
        <v>400</v>
      </c>
      <c r="D79" s="70">
        <v>15.88</v>
      </c>
      <c r="E79" s="70">
        <v>16.39</v>
      </c>
      <c r="F79" s="71">
        <v>17.93</v>
      </c>
      <c r="G79" s="70">
        <f t="shared" si="0"/>
        <v>-2.0499999999999998</v>
      </c>
      <c r="H79" s="70">
        <f t="shared" si="1"/>
        <v>-0.51</v>
      </c>
      <c r="I79" s="70">
        <f t="shared" si="10"/>
        <v>-1.54</v>
      </c>
      <c r="J79" s="72" t="str">
        <f t="shared" si="2"/>
        <v>N.D.</v>
      </c>
      <c r="K79" s="72" t="str">
        <f t="shared" si="3"/>
        <v>N.D.</v>
      </c>
      <c r="L79" s="73" t="str">
        <f t="shared" si="4"/>
        <v>N.D.</v>
      </c>
      <c r="M79" s="74" t="str">
        <f t="shared" si="5"/>
        <v>N.D.</v>
      </c>
      <c r="N79" s="75" t="str">
        <f t="shared" si="6"/>
        <v>N.D.</v>
      </c>
      <c r="O79" s="70" t="str">
        <f t="shared" si="7"/>
        <v>N.D.</v>
      </c>
      <c r="P79" s="76" t="str">
        <f t="shared" si="8"/>
        <v>N.D.</v>
      </c>
      <c r="Q79" s="76" t="str">
        <f t="shared" si="9"/>
        <v>N.D.</v>
      </c>
      <c r="S79" s="64"/>
    </row>
    <row r="80" spans="1:19" ht="12.75" customHeight="1" x14ac:dyDescent="0.2">
      <c r="A80" s="56">
        <v>19</v>
      </c>
      <c r="B80" s="69" t="s">
        <v>262</v>
      </c>
      <c r="C80" s="1" t="s">
        <v>401</v>
      </c>
      <c r="D80" s="70">
        <v>15.88</v>
      </c>
      <c r="E80" s="70">
        <v>16.22</v>
      </c>
      <c r="F80" s="71">
        <v>17.93</v>
      </c>
      <c r="G80" s="70">
        <f t="shared" si="0"/>
        <v>-2.0499999999999998</v>
      </c>
      <c r="H80" s="70">
        <f t="shared" si="1"/>
        <v>-0.34</v>
      </c>
      <c r="I80" s="70">
        <f t="shared" si="10"/>
        <v>-1.71</v>
      </c>
      <c r="J80" s="72" t="str">
        <f t="shared" si="2"/>
        <v>N.D.</v>
      </c>
      <c r="K80" s="72" t="str">
        <f t="shared" si="3"/>
        <v>N.D.</v>
      </c>
      <c r="L80" s="73" t="str">
        <f t="shared" si="4"/>
        <v>N.D.</v>
      </c>
      <c r="M80" s="74" t="str">
        <f t="shared" si="5"/>
        <v>N.D.</v>
      </c>
      <c r="N80" s="75" t="str">
        <f t="shared" si="6"/>
        <v>N.D.</v>
      </c>
      <c r="O80" s="70" t="str">
        <f t="shared" si="7"/>
        <v>N.D.</v>
      </c>
      <c r="P80" s="76" t="str">
        <f t="shared" si="8"/>
        <v>N.D.</v>
      </c>
      <c r="Q80" s="76" t="str">
        <f t="shared" si="9"/>
        <v>N.D.</v>
      </c>
      <c r="S80" s="64"/>
    </row>
    <row r="81" spans="1:19" ht="13.5" customHeight="1" x14ac:dyDescent="0.2">
      <c r="A81" s="65">
        <v>20</v>
      </c>
      <c r="B81" s="69" t="s">
        <v>262</v>
      </c>
      <c r="C81" s="1" t="s">
        <v>402</v>
      </c>
      <c r="D81" s="70">
        <v>15.88</v>
      </c>
      <c r="E81" s="70">
        <v>16.2</v>
      </c>
      <c r="F81" s="71">
        <v>17.93</v>
      </c>
      <c r="G81" s="70">
        <f t="shared" si="0"/>
        <v>-2.0499999999999998</v>
      </c>
      <c r="H81" s="70">
        <f t="shared" si="1"/>
        <v>-0.32</v>
      </c>
      <c r="I81" s="70">
        <f t="shared" si="10"/>
        <v>-1.73</v>
      </c>
      <c r="J81" s="72" t="str">
        <f t="shared" si="2"/>
        <v>N.D.</v>
      </c>
      <c r="K81" s="72" t="str">
        <f t="shared" si="3"/>
        <v>N.D.</v>
      </c>
      <c r="L81" s="73" t="str">
        <f t="shared" si="4"/>
        <v>N.D.</v>
      </c>
      <c r="M81" s="74" t="str">
        <f t="shared" si="5"/>
        <v>N.D.</v>
      </c>
      <c r="N81" s="75" t="str">
        <f t="shared" si="6"/>
        <v>N.D.</v>
      </c>
      <c r="O81" s="70" t="str">
        <f t="shared" si="7"/>
        <v>N.D.</v>
      </c>
      <c r="P81" s="76" t="str">
        <f t="shared" si="8"/>
        <v>N.D.</v>
      </c>
      <c r="Q81" s="76" t="str">
        <f t="shared" si="9"/>
        <v>N.D.</v>
      </c>
      <c r="S81" s="64"/>
    </row>
    <row r="82" spans="1:19" ht="12.75" customHeight="1" x14ac:dyDescent="0.2">
      <c r="A82" s="56">
        <v>21</v>
      </c>
      <c r="B82" s="69" t="s">
        <v>263</v>
      </c>
      <c r="C82" s="1" t="s">
        <v>286</v>
      </c>
      <c r="D82" s="70">
        <v>10.73</v>
      </c>
      <c r="E82" s="70">
        <v>9.44</v>
      </c>
      <c r="F82" s="71">
        <v>10.43</v>
      </c>
      <c r="G82" s="70">
        <f t="shared" si="0"/>
        <v>0.3</v>
      </c>
      <c r="H82" s="70">
        <f t="shared" si="1"/>
        <v>1.29</v>
      </c>
      <c r="I82" s="70">
        <f t="shared" si="10"/>
        <v>-0.99</v>
      </c>
      <c r="J82" s="72">
        <f t="shared" si="2"/>
        <v>2.8500000000000001E-2</v>
      </c>
      <c r="K82" s="72" t="str">
        <f t="shared" si="3"/>
        <v>Moderada</v>
      </c>
      <c r="L82" s="73">
        <f t="shared" si="4"/>
        <v>-34.700000000000003</v>
      </c>
      <c r="M82" s="74">
        <f t="shared" si="5"/>
        <v>-17.399999999999999</v>
      </c>
      <c r="N82" s="75">
        <f t="shared" si="6"/>
        <v>-17.399999999999999</v>
      </c>
      <c r="O82" s="70">
        <f t="shared" si="7"/>
        <v>0.56999999999999995</v>
      </c>
      <c r="P82" s="76">
        <f t="shared" si="8"/>
        <v>11</v>
      </c>
      <c r="Q82" s="76">
        <f t="shared" si="9"/>
        <v>1.5600000000000005</v>
      </c>
      <c r="S82" s="64"/>
    </row>
    <row r="83" spans="1:19" ht="12.75" customHeight="1" x14ac:dyDescent="0.2">
      <c r="A83" s="65">
        <v>22</v>
      </c>
      <c r="B83" s="69" t="s">
        <v>263</v>
      </c>
      <c r="C83" s="1" t="s">
        <v>287</v>
      </c>
      <c r="D83" s="70">
        <v>10.73</v>
      </c>
      <c r="E83" s="70">
        <v>9.3800000000000008</v>
      </c>
      <c r="F83" s="71">
        <v>10.43</v>
      </c>
      <c r="G83" s="70">
        <f t="shared" si="0"/>
        <v>0.3</v>
      </c>
      <c r="H83" s="70">
        <f t="shared" si="1"/>
        <v>1.35</v>
      </c>
      <c r="I83" s="70">
        <f t="shared" si="10"/>
        <v>-1.05</v>
      </c>
      <c r="J83" s="72">
        <f t="shared" si="2"/>
        <v>2.98E-2</v>
      </c>
      <c r="K83" s="72" t="str">
        <f t="shared" si="3"/>
        <v>Moderada</v>
      </c>
      <c r="L83" s="73">
        <f t="shared" si="4"/>
        <v>-35.200000000000003</v>
      </c>
      <c r="M83" s="74">
        <f t="shared" si="5"/>
        <v>-17.600000000000001</v>
      </c>
      <c r="N83" s="75">
        <f t="shared" si="6"/>
        <v>-17.600000000000001</v>
      </c>
      <c r="O83" s="70">
        <f t="shared" si="7"/>
        <v>0.6</v>
      </c>
      <c r="P83" s="76">
        <f t="shared" si="8"/>
        <v>11.03</v>
      </c>
      <c r="Q83" s="76">
        <f t="shared" si="9"/>
        <v>1.6499999999999986</v>
      </c>
      <c r="S83" s="64"/>
    </row>
    <row r="84" spans="1:19" ht="12.75" customHeight="1" x14ac:dyDescent="0.2">
      <c r="A84" s="56">
        <v>23</v>
      </c>
      <c r="B84" s="69" t="s">
        <v>263</v>
      </c>
      <c r="C84" s="1" t="s">
        <v>288</v>
      </c>
      <c r="D84" s="70">
        <v>10.73</v>
      </c>
      <c r="E84" s="70">
        <v>9.5299999999999994</v>
      </c>
      <c r="F84" s="71">
        <v>10.43</v>
      </c>
      <c r="G84" s="70">
        <f t="shared" si="0"/>
        <v>0.3</v>
      </c>
      <c r="H84" s="70">
        <f t="shared" si="1"/>
        <v>1.2</v>
      </c>
      <c r="I84" s="70">
        <f t="shared" si="10"/>
        <v>-0.9</v>
      </c>
      <c r="J84" s="72">
        <f t="shared" si="2"/>
        <v>2.6499999999999999E-2</v>
      </c>
      <c r="K84" s="72" t="str">
        <f t="shared" si="3"/>
        <v>Moderada</v>
      </c>
      <c r="L84" s="73">
        <f t="shared" si="4"/>
        <v>-34</v>
      </c>
      <c r="M84" s="74">
        <f t="shared" si="5"/>
        <v>-17</v>
      </c>
      <c r="N84" s="75">
        <f t="shared" si="6"/>
        <v>-17</v>
      </c>
      <c r="O84" s="70">
        <f t="shared" si="7"/>
        <v>0.53</v>
      </c>
      <c r="P84" s="76">
        <f t="shared" si="8"/>
        <v>10.959999999999999</v>
      </c>
      <c r="Q84" s="76">
        <f t="shared" si="9"/>
        <v>1.4299999999999997</v>
      </c>
      <c r="S84" s="64"/>
    </row>
    <row r="85" spans="1:19" ht="13.5" customHeight="1" x14ac:dyDescent="0.2">
      <c r="A85" s="65">
        <v>24</v>
      </c>
      <c r="B85" s="69" t="s">
        <v>263</v>
      </c>
      <c r="C85" s="1" t="s">
        <v>289</v>
      </c>
      <c r="D85" s="70">
        <v>10.73</v>
      </c>
      <c r="E85" s="70">
        <v>9.4499999999999993</v>
      </c>
      <c r="F85" s="71">
        <v>10.43</v>
      </c>
      <c r="G85" s="70">
        <f t="shared" si="0"/>
        <v>0.3</v>
      </c>
      <c r="H85" s="70">
        <f t="shared" si="1"/>
        <v>1.28</v>
      </c>
      <c r="I85" s="70">
        <f t="shared" si="10"/>
        <v>-0.98</v>
      </c>
      <c r="J85" s="72">
        <f t="shared" si="2"/>
        <v>2.8299999999999999E-2</v>
      </c>
      <c r="K85" s="72" t="str">
        <f t="shared" si="3"/>
        <v>Moderada</v>
      </c>
      <c r="L85" s="73">
        <f t="shared" si="4"/>
        <v>-34.6</v>
      </c>
      <c r="M85" s="74">
        <f t="shared" si="5"/>
        <v>-17.3</v>
      </c>
      <c r="N85" s="75">
        <f t="shared" si="6"/>
        <v>-17.3</v>
      </c>
      <c r="O85" s="70">
        <f t="shared" si="7"/>
        <v>0.56999999999999995</v>
      </c>
      <c r="P85" s="76">
        <f t="shared" si="8"/>
        <v>11</v>
      </c>
      <c r="Q85" s="76">
        <f t="shared" si="9"/>
        <v>1.5500000000000007</v>
      </c>
      <c r="S85" s="64"/>
    </row>
    <row r="86" spans="1:19" ht="12.75" customHeight="1" x14ac:dyDescent="0.2">
      <c r="A86" s="56">
        <v>25</v>
      </c>
      <c r="B86" s="69" t="s">
        <v>264</v>
      </c>
      <c r="C86" s="1" t="s">
        <v>290</v>
      </c>
      <c r="D86" s="70">
        <v>10.73</v>
      </c>
      <c r="E86" s="70">
        <v>9.5399999999999991</v>
      </c>
      <c r="F86" s="71">
        <v>10.43</v>
      </c>
      <c r="G86" s="70">
        <f t="shared" si="0"/>
        <v>0.3</v>
      </c>
      <c r="H86" s="70">
        <f t="shared" si="1"/>
        <v>1.19</v>
      </c>
      <c r="I86" s="70">
        <f t="shared" si="10"/>
        <v>-0.89</v>
      </c>
      <c r="J86" s="72">
        <f t="shared" si="2"/>
        <v>2.63E-2</v>
      </c>
      <c r="K86" s="72" t="str">
        <f t="shared" si="3"/>
        <v>Moderada</v>
      </c>
      <c r="L86" s="73">
        <f t="shared" si="4"/>
        <v>-33.799999999999997</v>
      </c>
      <c r="M86" s="74">
        <f t="shared" si="5"/>
        <v>-16.899999999999999</v>
      </c>
      <c r="N86" s="75">
        <f t="shared" si="6"/>
        <v>-16.899999999999999</v>
      </c>
      <c r="O86" s="70">
        <f t="shared" si="7"/>
        <v>0.53</v>
      </c>
      <c r="P86" s="76">
        <f t="shared" si="8"/>
        <v>10.959999999999999</v>
      </c>
      <c r="Q86" s="76">
        <f t="shared" si="9"/>
        <v>1.42</v>
      </c>
      <c r="S86" s="64"/>
    </row>
    <row r="87" spans="1:19" ht="12.75" customHeight="1" x14ac:dyDescent="0.2">
      <c r="A87" s="65">
        <v>26</v>
      </c>
      <c r="B87" s="69" t="s">
        <v>264</v>
      </c>
      <c r="C87" s="1" t="s">
        <v>291</v>
      </c>
      <c r="D87" s="70">
        <v>10.73</v>
      </c>
      <c r="E87" s="70">
        <v>9.43</v>
      </c>
      <c r="F87" s="71">
        <v>10.43</v>
      </c>
      <c r="G87" s="70">
        <f t="shared" si="0"/>
        <v>0.3</v>
      </c>
      <c r="H87" s="70">
        <f t="shared" si="1"/>
        <v>1.3</v>
      </c>
      <c r="I87" s="70">
        <f t="shared" si="10"/>
        <v>-1</v>
      </c>
      <c r="J87" s="72">
        <f t="shared" si="2"/>
        <v>2.87E-2</v>
      </c>
      <c r="K87" s="72" t="str">
        <f t="shared" si="3"/>
        <v>Moderada</v>
      </c>
      <c r="L87" s="73">
        <f t="shared" si="4"/>
        <v>-34.799999999999997</v>
      </c>
      <c r="M87" s="74">
        <f t="shared" si="5"/>
        <v>-17.399999999999999</v>
      </c>
      <c r="N87" s="75">
        <f t="shared" si="6"/>
        <v>-17.399999999999999</v>
      </c>
      <c r="O87" s="70">
        <f t="shared" si="7"/>
        <v>0.56999999999999995</v>
      </c>
      <c r="P87" s="76">
        <f t="shared" si="8"/>
        <v>11</v>
      </c>
      <c r="Q87" s="76">
        <f t="shared" si="9"/>
        <v>1.5700000000000003</v>
      </c>
      <c r="S87" s="64"/>
    </row>
    <row r="88" spans="1:19" ht="12.75" customHeight="1" x14ac:dyDescent="0.2">
      <c r="A88" s="56">
        <v>27</v>
      </c>
      <c r="B88" s="69" t="s">
        <v>264</v>
      </c>
      <c r="C88" s="1" t="s">
        <v>292</v>
      </c>
      <c r="D88" s="70">
        <v>10.73</v>
      </c>
      <c r="E88" s="70">
        <v>9.4499999999999993</v>
      </c>
      <c r="F88" s="71">
        <v>10.43</v>
      </c>
      <c r="G88" s="70">
        <f t="shared" si="0"/>
        <v>0.3</v>
      </c>
      <c r="H88" s="70">
        <f t="shared" si="1"/>
        <v>1.28</v>
      </c>
      <c r="I88" s="70">
        <f t="shared" si="10"/>
        <v>-0.98</v>
      </c>
      <c r="J88" s="72">
        <f t="shared" si="2"/>
        <v>2.8299999999999999E-2</v>
      </c>
      <c r="K88" s="72" t="str">
        <f t="shared" si="3"/>
        <v>Moderada</v>
      </c>
      <c r="L88" s="73">
        <f t="shared" si="4"/>
        <v>-34.6</v>
      </c>
      <c r="M88" s="74">
        <f t="shared" si="5"/>
        <v>-17.3</v>
      </c>
      <c r="N88" s="75">
        <f t="shared" si="6"/>
        <v>-17.3</v>
      </c>
      <c r="O88" s="70">
        <f t="shared" si="7"/>
        <v>0.56999999999999995</v>
      </c>
      <c r="P88" s="76">
        <f t="shared" si="8"/>
        <v>11</v>
      </c>
      <c r="Q88" s="76">
        <f t="shared" si="9"/>
        <v>1.5500000000000007</v>
      </c>
      <c r="S88" s="64"/>
    </row>
    <row r="89" spans="1:19" ht="13.5" customHeight="1" x14ac:dyDescent="0.2">
      <c r="A89" s="65">
        <v>28</v>
      </c>
      <c r="B89" s="69" t="s">
        <v>264</v>
      </c>
      <c r="C89" s="1" t="s">
        <v>293</v>
      </c>
      <c r="D89" s="70">
        <v>10.73</v>
      </c>
      <c r="E89" s="70">
        <v>9.57</v>
      </c>
      <c r="F89" s="71">
        <v>10.43</v>
      </c>
      <c r="G89" s="70">
        <f t="shared" si="0"/>
        <v>0.3</v>
      </c>
      <c r="H89" s="70">
        <f t="shared" si="1"/>
        <v>1.1599999999999999</v>
      </c>
      <c r="I89" s="70">
        <f t="shared" si="10"/>
        <v>-0.86</v>
      </c>
      <c r="J89" s="72">
        <f t="shared" si="2"/>
        <v>2.5600000000000001E-2</v>
      </c>
      <c r="K89" s="72" t="str">
        <f t="shared" si="3"/>
        <v>Moderada</v>
      </c>
      <c r="L89" s="73">
        <f t="shared" si="4"/>
        <v>-33.6</v>
      </c>
      <c r="M89" s="74">
        <f t="shared" si="5"/>
        <v>-16.8</v>
      </c>
      <c r="N89" s="75">
        <f t="shared" si="6"/>
        <v>-16.8</v>
      </c>
      <c r="O89" s="70">
        <f t="shared" si="7"/>
        <v>0.51</v>
      </c>
      <c r="P89" s="76">
        <f t="shared" si="8"/>
        <v>10.94</v>
      </c>
      <c r="Q89" s="76">
        <f t="shared" si="9"/>
        <v>1.3699999999999992</v>
      </c>
      <c r="S89" s="64"/>
    </row>
    <row r="90" spans="1:19" ht="12.75" customHeight="1" x14ac:dyDescent="0.2">
      <c r="A90" s="56">
        <v>29</v>
      </c>
      <c r="B90" s="69" t="s">
        <v>265</v>
      </c>
      <c r="C90" s="1" t="s">
        <v>294</v>
      </c>
      <c r="D90" s="70">
        <v>10.73</v>
      </c>
      <c r="E90" s="70">
        <v>9.5</v>
      </c>
      <c r="F90" s="71">
        <v>10.43</v>
      </c>
      <c r="G90" s="70">
        <f t="shared" si="0"/>
        <v>0.3</v>
      </c>
      <c r="H90" s="70">
        <f t="shared" si="1"/>
        <v>1.23</v>
      </c>
      <c r="I90" s="70">
        <f t="shared" si="10"/>
        <v>-0.93</v>
      </c>
      <c r="J90" s="72">
        <f t="shared" si="2"/>
        <v>2.7199999999999998E-2</v>
      </c>
      <c r="K90" s="72" t="str">
        <f t="shared" si="3"/>
        <v>Moderada</v>
      </c>
      <c r="L90" s="73">
        <f t="shared" si="4"/>
        <v>-34.200000000000003</v>
      </c>
      <c r="M90" s="74">
        <f t="shared" si="5"/>
        <v>-17.100000000000001</v>
      </c>
      <c r="N90" s="75">
        <f t="shared" si="6"/>
        <v>-17.100000000000001</v>
      </c>
      <c r="O90" s="70">
        <f t="shared" si="7"/>
        <v>0.54</v>
      </c>
      <c r="P90" s="76">
        <f t="shared" si="8"/>
        <v>10.969999999999999</v>
      </c>
      <c r="Q90" s="76">
        <f t="shared" si="9"/>
        <v>1.4699999999999989</v>
      </c>
      <c r="S90" s="64"/>
    </row>
    <row r="91" spans="1:19" ht="12.75" customHeight="1" x14ac:dyDescent="0.2">
      <c r="A91" s="65">
        <v>30</v>
      </c>
      <c r="B91" s="69" t="s">
        <v>265</v>
      </c>
      <c r="C91" s="1" t="s">
        <v>295</v>
      </c>
      <c r="D91" s="70">
        <v>10.73</v>
      </c>
      <c r="E91" s="70">
        <v>9.51</v>
      </c>
      <c r="F91" s="71">
        <v>10.43</v>
      </c>
      <c r="G91" s="70">
        <f t="shared" si="0"/>
        <v>0.3</v>
      </c>
      <c r="H91" s="70">
        <f t="shared" si="1"/>
        <v>1.22</v>
      </c>
      <c r="I91" s="70">
        <f t="shared" si="10"/>
        <v>-0.92</v>
      </c>
      <c r="J91" s="72">
        <f t="shared" si="2"/>
        <v>2.7E-2</v>
      </c>
      <c r="K91" s="72" t="str">
        <f t="shared" si="3"/>
        <v>Moderada</v>
      </c>
      <c r="L91" s="73">
        <f t="shared" si="4"/>
        <v>-34.1</v>
      </c>
      <c r="M91" s="74">
        <f t="shared" si="5"/>
        <v>-17.100000000000001</v>
      </c>
      <c r="N91" s="75">
        <f t="shared" si="6"/>
        <v>-17.100000000000001</v>
      </c>
      <c r="O91" s="70">
        <f t="shared" si="7"/>
        <v>0.54</v>
      </c>
      <c r="P91" s="76">
        <f t="shared" si="8"/>
        <v>10.969999999999999</v>
      </c>
      <c r="Q91" s="76">
        <f t="shared" si="9"/>
        <v>1.4599999999999991</v>
      </c>
      <c r="S91" s="64"/>
    </row>
    <row r="92" spans="1:19" ht="12.75" customHeight="1" x14ac:dyDescent="0.2">
      <c r="A92" s="56">
        <v>31</v>
      </c>
      <c r="B92" s="69" t="s">
        <v>265</v>
      </c>
      <c r="C92" s="1" t="s">
        <v>296</v>
      </c>
      <c r="D92" s="70">
        <v>10.73</v>
      </c>
      <c r="E92" s="70">
        <v>9.42</v>
      </c>
      <c r="F92" s="71">
        <v>10.43</v>
      </c>
      <c r="G92" s="70">
        <f t="shared" si="0"/>
        <v>0.3</v>
      </c>
      <c r="H92" s="70">
        <f t="shared" si="1"/>
        <v>1.31</v>
      </c>
      <c r="I92" s="70">
        <f t="shared" si="10"/>
        <v>-1.01</v>
      </c>
      <c r="J92" s="72">
        <f t="shared" si="2"/>
        <v>2.9000000000000001E-2</v>
      </c>
      <c r="K92" s="72" t="str">
        <f t="shared" si="3"/>
        <v>Moderada</v>
      </c>
      <c r="L92" s="73">
        <f t="shared" si="4"/>
        <v>-34.799999999999997</v>
      </c>
      <c r="M92" s="74">
        <f t="shared" si="5"/>
        <v>-17.399999999999999</v>
      </c>
      <c r="N92" s="75">
        <f t="shared" si="6"/>
        <v>-17.399999999999999</v>
      </c>
      <c r="O92" s="70">
        <f t="shared" si="7"/>
        <v>0.57999999999999996</v>
      </c>
      <c r="P92" s="76">
        <f t="shared" si="8"/>
        <v>11.01</v>
      </c>
      <c r="Q92" s="76">
        <f t="shared" si="9"/>
        <v>1.5899999999999999</v>
      </c>
      <c r="S92" s="64"/>
    </row>
    <row r="93" spans="1:19" ht="13.5" customHeight="1" x14ac:dyDescent="0.2">
      <c r="A93" s="65">
        <v>32</v>
      </c>
      <c r="B93" s="69" t="s">
        <v>265</v>
      </c>
      <c r="C93" s="1" t="s">
        <v>297</v>
      </c>
      <c r="D93" s="70">
        <v>10.73</v>
      </c>
      <c r="E93" s="70">
        <v>9.51</v>
      </c>
      <c r="F93" s="71">
        <v>10.43</v>
      </c>
      <c r="G93" s="70">
        <f t="shared" si="0"/>
        <v>0.3</v>
      </c>
      <c r="H93" s="70">
        <f t="shared" si="1"/>
        <v>1.22</v>
      </c>
      <c r="I93" s="70">
        <f t="shared" si="10"/>
        <v>-0.92</v>
      </c>
      <c r="J93" s="72">
        <f t="shared" si="2"/>
        <v>2.7E-2</v>
      </c>
      <c r="K93" s="72" t="str">
        <f t="shared" si="3"/>
        <v>Moderada</v>
      </c>
      <c r="L93" s="73">
        <f t="shared" si="4"/>
        <v>-34.1</v>
      </c>
      <c r="M93" s="74">
        <f t="shared" si="5"/>
        <v>-17.100000000000001</v>
      </c>
      <c r="N93" s="75">
        <f t="shared" si="6"/>
        <v>-17.100000000000001</v>
      </c>
      <c r="O93" s="70">
        <f t="shared" si="7"/>
        <v>0.54</v>
      </c>
      <c r="P93" s="76">
        <f t="shared" si="8"/>
        <v>10.969999999999999</v>
      </c>
      <c r="Q93" s="76">
        <f t="shared" si="9"/>
        <v>1.4599999999999991</v>
      </c>
      <c r="S93" s="64"/>
    </row>
    <row r="94" spans="1:19" ht="12.75" customHeight="1" x14ac:dyDescent="0.2">
      <c r="A94" s="56">
        <v>33</v>
      </c>
      <c r="B94" s="3" t="s">
        <v>266</v>
      </c>
      <c r="C94" s="57" t="s">
        <v>298</v>
      </c>
      <c r="D94" s="58">
        <v>10.73</v>
      </c>
      <c r="E94" s="58">
        <v>10.62</v>
      </c>
      <c r="F94" s="59">
        <v>10.43</v>
      </c>
      <c r="G94" s="58">
        <f t="shared" ref="G94:G125" si="11">ROUND(D94-F94,2)</f>
        <v>0.3</v>
      </c>
      <c r="H94" s="58">
        <f t="shared" ref="H94:H125" si="12">IF(E94="N.M.","N.D.", IF(E94="LAM","N.D.",ROUND(D94-E94,2)))</f>
        <v>0.11</v>
      </c>
      <c r="I94" s="58">
        <f t="shared" ref="I94:I125" si="13">IF(H94="N.D.","N.D.",ROUND(E94-F94,2))</f>
        <v>0.19</v>
      </c>
      <c r="J94" s="60">
        <f t="shared" ref="J94:J125" si="14">IF(H94="N.D.","N.D.",IF(H94/$H$31&lt;=0,"N.D.",ROUND(H94/$H$31,4)))</f>
        <v>2.3999999999999998E-3</v>
      </c>
      <c r="K94" s="60" t="str">
        <f t="shared" ref="K94:K125" si="15">IF(J94="N.D.","N.D.",IF(J94&lt;0.025,"Baja",IF(J94&lt;=0.12,"Moderada",IF(J94&lt;=0.25,"Alta","Severa"))))</f>
        <v>Baja</v>
      </c>
      <c r="L94" s="61">
        <f t="shared" ref="L94:L125" si="16">IF(J94="N.D.","N.D.",ROUND(I94/J94,1))</f>
        <v>79.2</v>
      </c>
      <c r="M94" s="62">
        <f t="shared" ref="M94:M125" si="17">IF(J94="N.D.","N.D.",ROUND(IF(L94/2&gt;=10,10,L94/2),1))</f>
        <v>10</v>
      </c>
      <c r="N94" s="56">
        <f t="shared" ref="N94:N125" si="18">IF(J94="N.D.","N.D.",IF(M94&lt;=5,M94,5))</f>
        <v>5</v>
      </c>
      <c r="O94" s="58">
        <f t="shared" ref="O94:O125" si="19">IF(J94="N.D.","N.D.",ROUND(J94*20,2))</f>
        <v>0.05</v>
      </c>
      <c r="P94" s="63">
        <f t="shared" ref="P94:P125" si="20">IF(J94="N.D.","N.D.",F94+O94)</f>
        <v>10.48</v>
      </c>
      <c r="Q94" s="63" t="str">
        <f t="shared" ref="Q94:Q125" si="21">IF(J94="N.D.","N.D.",IF(P94-E94&lt;=0,"No se requiere",P94-E94))</f>
        <v>No se requiere</v>
      </c>
      <c r="S94" s="64"/>
    </row>
    <row r="95" spans="1:19" ht="12.75" customHeight="1" x14ac:dyDescent="0.2">
      <c r="A95" s="65">
        <v>34</v>
      </c>
      <c r="B95" s="3" t="s">
        <v>266</v>
      </c>
      <c r="C95" s="57" t="s">
        <v>299</v>
      </c>
      <c r="D95" s="58">
        <v>10.73</v>
      </c>
      <c r="E95" s="58">
        <v>10.55</v>
      </c>
      <c r="F95" s="59">
        <v>10.43</v>
      </c>
      <c r="G95" s="58">
        <f t="shared" si="11"/>
        <v>0.3</v>
      </c>
      <c r="H95" s="58">
        <f t="shared" si="12"/>
        <v>0.18</v>
      </c>
      <c r="I95" s="58">
        <f t="shared" si="13"/>
        <v>0.12</v>
      </c>
      <c r="J95" s="60">
        <f t="shared" si="14"/>
        <v>4.0000000000000001E-3</v>
      </c>
      <c r="K95" s="60" t="str">
        <f t="shared" si="15"/>
        <v>Baja</v>
      </c>
      <c r="L95" s="61">
        <f t="shared" si="16"/>
        <v>30</v>
      </c>
      <c r="M95" s="62">
        <f t="shared" si="17"/>
        <v>10</v>
      </c>
      <c r="N95" s="56">
        <f t="shared" si="18"/>
        <v>5</v>
      </c>
      <c r="O95" s="58">
        <f t="shared" si="19"/>
        <v>0.08</v>
      </c>
      <c r="P95" s="63">
        <f t="shared" si="20"/>
        <v>10.51</v>
      </c>
      <c r="Q95" s="63" t="str">
        <f t="shared" si="21"/>
        <v>No se requiere</v>
      </c>
      <c r="S95" s="64"/>
    </row>
    <row r="96" spans="1:19" ht="12.75" customHeight="1" x14ac:dyDescent="0.2">
      <c r="A96" s="56">
        <v>35</v>
      </c>
      <c r="B96" s="3" t="s">
        <v>266</v>
      </c>
      <c r="C96" s="57" t="s">
        <v>300</v>
      </c>
      <c r="D96" s="58">
        <v>10.73</v>
      </c>
      <c r="E96" s="58">
        <v>10.74</v>
      </c>
      <c r="F96" s="59">
        <v>10.43</v>
      </c>
      <c r="G96" s="58">
        <f t="shared" si="11"/>
        <v>0.3</v>
      </c>
      <c r="H96" s="58">
        <f t="shared" si="12"/>
        <v>-0.01</v>
      </c>
      <c r="I96" s="58">
        <f t="shared" si="13"/>
        <v>0.31</v>
      </c>
      <c r="J96" s="60" t="str">
        <f t="shared" si="14"/>
        <v>N.D.</v>
      </c>
      <c r="K96" s="60" t="str">
        <f t="shared" si="15"/>
        <v>N.D.</v>
      </c>
      <c r="L96" s="61" t="str">
        <f t="shared" si="16"/>
        <v>N.D.</v>
      </c>
      <c r="M96" s="62" t="str">
        <f t="shared" si="17"/>
        <v>N.D.</v>
      </c>
      <c r="N96" s="56" t="str">
        <f t="shared" si="18"/>
        <v>N.D.</v>
      </c>
      <c r="O96" s="58" t="str">
        <f t="shared" si="19"/>
        <v>N.D.</v>
      </c>
      <c r="P96" s="63" t="str">
        <f t="shared" si="20"/>
        <v>N.D.</v>
      </c>
      <c r="Q96" s="63" t="str">
        <f t="shared" si="21"/>
        <v>N.D.</v>
      </c>
      <c r="S96" s="64"/>
    </row>
    <row r="97" spans="1:19" ht="13.5" customHeight="1" x14ac:dyDescent="0.2">
      <c r="A97" s="65">
        <v>36</v>
      </c>
      <c r="B97" s="3" t="s">
        <v>266</v>
      </c>
      <c r="C97" s="57" t="s">
        <v>301</v>
      </c>
      <c r="D97" s="58">
        <v>10.73</v>
      </c>
      <c r="E97" s="58">
        <v>10.59</v>
      </c>
      <c r="F97" s="59">
        <v>10.43</v>
      </c>
      <c r="G97" s="58">
        <f t="shared" si="11"/>
        <v>0.3</v>
      </c>
      <c r="H97" s="58">
        <f t="shared" si="12"/>
        <v>0.14000000000000001</v>
      </c>
      <c r="I97" s="58">
        <f t="shared" si="13"/>
        <v>0.16</v>
      </c>
      <c r="J97" s="60">
        <f t="shared" si="14"/>
        <v>3.0999999999999999E-3</v>
      </c>
      <c r="K97" s="60" t="str">
        <f t="shared" si="15"/>
        <v>Baja</v>
      </c>
      <c r="L97" s="61">
        <f t="shared" si="16"/>
        <v>51.6</v>
      </c>
      <c r="M97" s="62">
        <f t="shared" si="17"/>
        <v>10</v>
      </c>
      <c r="N97" s="56">
        <f t="shared" si="18"/>
        <v>5</v>
      </c>
      <c r="O97" s="58">
        <f t="shared" si="19"/>
        <v>0.06</v>
      </c>
      <c r="P97" s="63">
        <f t="shared" si="20"/>
        <v>10.49</v>
      </c>
      <c r="Q97" s="63" t="str">
        <f t="shared" si="21"/>
        <v>No se requiere</v>
      </c>
      <c r="S97" s="64"/>
    </row>
    <row r="98" spans="1:19" ht="12.75" customHeight="1" x14ac:dyDescent="0.2">
      <c r="A98" s="56">
        <v>37</v>
      </c>
      <c r="B98" s="69" t="s">
        <v>267</v>
      </c>
      <c r="C98" s="1" t="s">
        <v>302</v>
      </c>
      <c r="D98" s="70">
        <v>10.73</v>
      </c>
      <c r="E98" s="70">
        <v>10.35</v>
      </c>
      <c r="F98" s="71">
        <v>10.43</v>
      </c>
      <c r="G98" s="70">
        <f t="shared" si="11"/>
        <v>0.3</v>
      </c>
      <c r="H98" s="70">
        <f t="shared" si="12"/>
        <v>0.38</v>
      </c>
      <c r="I98" s="70">
        <f t="shared" si="13"/>
        <v>-0.08</v>
      </c>
      <c r="J98" s="72">
        <f t="shared" si="14"/>
        <v>8.3999999999999995E-3</v>
      </c>
      <c r="K98" s="72" t="str">
        <f t="shared" si="15"/>
        <v>Baja</v>
      </c>
      <c r="L98" s="73">
        <f t="shared" si="16"/>
        <v>-9.5</v>
      </c>
      <c r="M98" s="74">
        <f t="shared" si="17"/>
        <v>-4.8</v>
      </c>
      <c r="N98" s="75">
        <f t="shared" si="18"/>
        <v>-4.8</v>
      </c>
      <c r="O98" s="70">
        <f t="shared" si="19"/>
        <v>0.17</v>
      </c>
      <c r="P98" s="76">
        <f t="shared" si="20"/>
        <v>10.6</v>
      </c>
      <c r="Q98" s="76">
        <f t="shared" si="21"/>
        <v>0.25</v>
      </c>
      <c r="S98" s="64"/>
    </row>
    <row r="99" spans="1:19" ht="12.75" customHeight="1" x14ac:dyDescent="0.2">
      <c r="A99" s="65">
        <v>38</v>
      </c>
      <c r="B99" s="3" t="s">
        <v>267</v>
      </c>
      <c r="C99" s="57" t="s">
        <v>303</v>
      </c>
      <c r="D99" s="58">
        <v>10.73</v>
      </c>
      <c r="E99" s="58">
        <v>10.58</v>
      </c>
      <c r="F99" s="59">
        <v>10.43</v>
      </c>
      <c r="G99" s="58">
        <f t="shared" si="11"/>
        <v>0.3</v>
      </c>
      <c r="H99" s="58">
        <f t="shared" si="12"/>
        <v>0.15</v>
      </c>
      <c r="I99" s="58">
        <f t="shared" si="13"/>
        <v>0.15</v>
      </c>
      <c r="J99" s="60">
        <f t="shared" si="14"/>
        <v>3.3E-3</v>
      </c>
      <c r="K99" s="60" t="str">
        <f t="shared" si="15"/>
        <v>Baja</v>
      </c>
      <c r="L99" s="61">
        <f t="shared" si="16"/>
        <v>45.5</v>
      </c>
      <c r="M99" s="62">
        <f t="shared" si="17"/>
        <v>10</v>
      </c>
      <c r="N99" s="56">
        <f t="shared" si="18"/>
        <v>5</v>
      </c>
      <c r="O99" s="58">
        <f t="shared" si="19"/>
        <v>7.0000000000000007E-2</v>
      </c>
      <c r="P99" s="63">
        <f t="shared" si="20"/>
        <v>10.5</v>
      </c>
      <c r="Q99" s="63" t="str">
        <f t="shared" si="21"/>
        <v>No se requiere</v>
      </c>
      <c r="S99" s="64"/>
    </row>
    <row r="100" spans="1:19" ht="12.75" customHeight="1" x14ac:dyDescent="0.2">
      <c r="A100" s="56">
        <v>39</v>
      </c>
      <c r="B100" s="3" t="s">
        <v>267</v>
      </c>
      <c r="C100" s="57" t="s">
        <v>304</v>
      </c>
      <c r="D100" s="58">
        <v>10.73</v>
      </c>
      <c r="E100" s="58">
        <v>10.56</v>
      </c>
      <c r="F100" s="59">
        <v>10.43</v>
      </c>
      <c r="G100" s="58">
        <f t="shared" si="11"/>
        <v>0.3</v>
      </c>
      <c r="H100" s="58">
        <f t="shared" si="12"/>
        <v>0.17</v>
      </c>
      <c r="I100" s="58">
        <f t="shared" si="13"/>
        <v>0.13</v>
      </c>
      <c r="J100" s="60">
        <f t="shared" si="14"/>
        <v>3.8E-3</v>
      </c>
      <c r="K100" s="60" t="str">
        <f t="shared" si="15"/>
        <v>Baja</v>
      </c>
      <c r="L100" s="61">
        <f t="shared" si="16"/>
        <v>34.200000000000003</v>
      </c>
      <c r="M100" s="62">
        <f t="shared" si="17"/>
        <v>10</v>
      </c>
      <c r="N100" s="56">
        <f t="shared" si="18"/>
        <v>5</v>
      </c>
      <c r="O100" s="58">
        <f t="shared" si="19"/>
        <v>0.08</v>
      </c>
      <c r="P100" s="63">
        <f t="shared" si="20"/>
        <v>10.51</v>
      </c>
      <c r="Q100" s="63" t="str">
        <f t="shared" si="21"/>
        <v>No se requiere</v>
      </c>
      <c r="S100" s="64"/>
    </row>
    <row r="101" spans="1:19" ht="13.5" customHeight="1" x14ac:dyDescent="0.2">
      <c r="A101" s="65">
        <v>40</v>
      </c>
      <c r="B101" s="3" t="s">
        <v>267</v>
      </c>
      <c r="C101" s="57" t="s">
        <v>305</v>
      </c>
      <c r="D101" s="58">
        <v>10.73</v>
      </c>
      <c r="E101" s="58">
        <v>10.49</v>
      </c>
      <c r="F101" s="59">
        <v>10.43</v>
      </c>
      <c r="G101" s="58">
        <f t="shared" si="11"/>
        <v>0.3</v>
      </c>
      <c r="H101" s="58">
        <f t="shared" si="12"/>
        <v>0.24</v>
      </c>
      <c r="I101" s="58">
        <f t="shared" si="13"/>
        <v>0.06</v>
      </c>
      <c r="J101" s="60">
        <f t="shared" si="14"/>
        <v>5.3E-3</v>
      </c>
      <c r="K101" s="60" t="str">
        <f t="shared" si="15"/>
        <v>Baja</v>
      </c>
      <c r="L101" s="61">
        <f t="shared" si="16"/>
        <v>11.3</v>
      </c>
      <c r="M101" s="62">
        <f t="shared" si="17"/>
        <v>5.7</v>
      </c>
      <c r="N101" s="56">
        <f t="shared" si="18"/>
        <v>5</v>
      </c>
      <c r="O101" s="58">
        <f t="shared" si="19"/>
        <v>0.11</v>
      </c>
      <c r="P101" s="63">
        <f t="shared" si="20"/>
        <v>10.54</v>
      </c>
      <c r="Q101" s="63">
        <f t="shared" si="21"/>
        <v>4.9999999999998934E-2</v>
      </c>
      <c r="S101" s="64"/>
    </row>
    <row r="102" spans="1:19" ht="12.75" customHeight="1" x14ac:dyDescent="0.2">
      <c r="A102" s="56">
        <v>41</v>
      </c>
      <c r="B102" s="69" t="s">
        <v>268</v>
      </c>
      <c r="C102" s="1" t="s">
        <v>306</v>
      </c>
      <c r="D102" s="70">
        <v>15.88</v>
      </c>
      <c r="E102" s="70">
        <v>15.68</v>
      </c>
      <c r="F102" s="71">
        <v>17.93</v>
      </c>
      <c r="G102" s="70">
        <f t="shared" si="11"/>
        <v>-2.0499999999999998</v>
      </c>
      <c r="H102" s="70">
        <f t="shared" si="12"/>
        <v>0.2</v>
      </c>
      <c r="I102" s="70">
        <f t="shared" si="13"/>
        <v>-2.25</v>
      </c>
      <c r="J102" s="72">
        <f t="shared" si="14"/>
        <v>4.4000000000000003E-3</v>
      </c>
      <c r="K102" s="72" t="str">
        <f t="shared" si="15"/>
        <v>Baja</v>
      </c>
      <c r="L102" s="73">
        <f t="shared" si="16"/>
        <v>-511.4</v>
      </c>
      <c r="M102" s="74">
        <f t="shared" si="17"/>
        <v>-255.7</v>
      </c>
      <c r="N102" s="75">
        <f t="shared" si="18"/>
        <v>-255.7</v>
      </c>
      <c r="O102" s="70">
        <f t="shared" si="19"/>
        <v>0.09</v>
      </c>
      <c r="P102" s="76">
        <f t="shared" si="20"/>
        <v>18.02</v>
      </c>
      <c r="Q102" s="76">
        <f t="shared" si="21"/>
        <v>2.34</v>
      </c>
      <c r="S102" s="64"/>
    </row>
    <row r="103" spans="1:19" ht="12.75" customHeight="1" x14ac:dyDescent="0.2">
      <c r="A103" s="65">
        <v>42</v>
      </c>
      <c r="B103" s="69" t="s">
        <v>268</v>
      </c>
      <c r="C103" s="1" t="s">
        <v>307</v>
      </c>
      <c r="D103" s="70">
        <v>15.88</v>
      </c>
      <c r="E103" s="70">
        <v>15.67</v>
      </c>
      <c r="F103" s="71">
        <v>17.93</v>
      </c>
      <c r="G103" s="70">
        <f t="shared" si="11"/>
        <v>-2.0499999999999998</v>
      </c>
      <c r="H103" s="70">
        <f t="shared" si="12"/>
        <v>0.21</v>
      </c>
      <c r="I103" s="70">
        <f t="shared" si="13"/>
        <v>-2.2599999999999998</v>
      </c>
      <c r="J103" s="72">
        <f t="shared" si="14"/>
        <v>4.5999999999999999E-3</v>
      </c>
      <c r="K103" s="72" t="str">
        <f t="shared" si="15"/>
        <v>Baja</v>
      </c>
      <c r="L103" s="73">
        <f t="shared" si="16"/>
        <v>-491.3</v>
      </c>
      <c r="M103" s="74">
        <f t="shared" si="17"/>
        <v>-245.7</v>
      </c>
      <c r="N103" s="75">
        <f t="shared" si="18"/>
        <v>-245.7</v>
      </c>
      <c r="O103" s="70">
        <f t="shared" si="19"/>
        <v>0.09</v>
      </c>
      <c r="P103" s="76">
        <f t="shared" si="20"/>
        <v>18.02</v>
      </c>
      <c r="Q103" s="76">
        <f t="shared" si="21"/>
        <v>2.3499999999999996</v>
      </c>
      <c r="S103" s="64"/>
    </row>
    <row r="104" spans="1:19" ht="12.75" customHeight="1" x14ac:dyDescent="0.2">
      <c r="A104" s="56">
        <v>43</v>
      </c>
      <c r="B104" s="69" t="s">
        <v>268</v>
      </c>
      <c r="C104" s="1" t="s">
        <v>308</v>
      </c>
      <c r="D104" s="70">
        <v>15.88</v>
      </c>
      <c r="E104" s="70">
        <v>15.82</v>
      </c>
      <c r="F104" s="71">
        <v>17.93</v>
      </c>
      <c r="G104" s="70">
        <f t="shared" si="11"/>
        <v>-2.0499999999999998</v>
      </c>
      <c r="H104" s="70">
        <f t="shared" si="12"/>
        <v>0.06</v>
      </c>
      <c r="I104" s="70">
        <f t="shared" si="13"/>
        <v>-2.11</v>
      </c>
      <c r="J104" s="72">
        <f t="shared" si="14"/>
        <v>1.2999999999999999E-3</v>
      </c>
      <c r="K104" s="72" t="str">
        <f t="shared" si="15"/>
        <v>Baja</v>
      </c>
      <c r="L104" s="73">
        <f t="shared" si="16"/>
        <v>-1623.1</v>
      </c>
      <c r="M104" s="74">
        <f t="shared" si="17"/>
        <v>-811.6</v>
      </c>
      <c r="N104" s="75">
        <f t="shared" si="18"/>
        <v>-811.6</v>
      </c>
      <c r="O104" s="70">
        <f t="shared" si="19"/>
        <v>0.03</v>
      </c>
      <c r="P104" s="76">
        <f t="shared" si="20"/>
        <v>17.96</v>
      </c>
      <c r="Q104" s="76">
        <f t="shared" si="21"/>
        <v>2.1400000000000006</v>
      </c>
      <c r="S104" s="64"/>
    </row>
    <row r="105" spans="1:19" ht="13.5" customHeight="1" x14ac:dyDescent="0.2">
      <c r="A105" s="65">
        <v>44</v>
      </c>
      <c r="B105" s="69" t="s">
        <v>268</v>
      </c>
      <c r="C105" s="1" t="s">
        <v>309</v>
      </c>
      <c r="D105" s="70">
        <v>15.88</v>
      </c>
      <c r="E105" s="70">
        <v>15.81</v>
      </c>
      <c r="F105" s="71">
        <v>17.93</v>
      </c>
      <c r="G105" s="70">
        <f t="shared" si="11"/>
        <v>-2.0499999999999998</v>
      </c>
      <c r="H105" s="70">
        <f t="shared" si="12"/>
        <v>7.0000000000000007E-2</v>
      </c>
      <c r="I105" s="70">
        <f t="shared" si="13"/>
        <v>-2.12</v>
      </c>
      <c r="J105" s="72">
        <f t="shared" si="14"/>
        <v>1.5E-3</v>
      </c>
      <c r="K105" s="72" t="str">
        <f t="shared" si="15"/>
        <v>Baja</v>
      </c>
      <c r="L105" s="73">
        <f t="shared" si="16"/>
        <v>-1413.3</v>
      </c>
      <c r="M105" s="74">
        <f t="shared" si="17"/>
        <v>-706.7</v>
      </c>
      <c r="N105" s="75">
        <f t="shared" si="18"/>
        <v>-706.7</v>
      </c>
      <c r="O105" s="70">
        <f t="shared" si="19"/>
        <v>0.03</v>
      </c>
      <c r="P105" s="76">
        <f t="shared" si="20"/>
        <v>17.96</v>
      </c>
      <c r="Q105" s="76">
        <f t="shared" si="21"/>
        <v>2.1500000000000004</v>
      </c>
      <c r="S105" s="64"/>
    </row>
    <row r="106" spans="1:19" ht="12.75" customHeight="1" x14ac:dyDescent="0.2">
      <c r="A106" s="56">
        <v>45</v>
      </c>
      <c r="B106" s="69" t="s">
        <v>269</v>
      </c>
      <c r="C106" s="1" t="s">
        <v>310</v>
      </c>
      <c r="D106" s="70">
        <v>15.88</v>
      </c>
      <c r="E106" s="70">
        <v>16.3</v>
      </c>
      <c r="F106" s="71">
        <v>17.93</v>
      </c>
      <c r="G106" s="70">
        <f t="shared" si="11"/>
        <v>-2.0499999999999998</v>
      </c>
      <c r="H106" s="70">
        <f t="shared" si="12"/>
        <v>-0.42</v>
      </c>
      <c r="I106" s="70">
        <f t="shared" si="13"/>
        <v>-1.63</v>
      </c>
      <c r="J106" s="72" t="str">
        <f t="shared" si="14"/>
        <v>N.D.</v>
      </c>
      <c r="K106" s="72" t="str">
        <f t="shared" si="15"/>
        <v>N.D.</v>
      </c>
      <c r="L106" s="73" t="str">
        <f t="shared" si="16"/>
        <v>N.D.</v>
      </c>
      <c r="M106" s="74" t="str">
        <f t="shared" si="17"/>
        <v>N.D.</v>
      </c>
      <c r="N106" s="75" t="str">
        <f t="shared" si="18"/>
        <v>N.D.</v>
      </c>
      <c r="O106" s="70" t="str">
        <f t="shared" si="19"/>
        <v>N.D.</v>
      </c>
      <c r="P106" s="76" t="str">
        <f t="shared" si="20"/>
        <v>N.D.</v>
      </c>
      <c r="Q106" s="76" t="str">
        <f t="shared" si="21"/>
        <v>N.D.</v>
      </c>
      <c r="S106" s="64"/>
    </row>
    <row r="107" spans="1:19" ht="12.75" customHeight="1" x14ac:dyDescent="0.2">
      <c r="A107" s="65">
        <v>46</v>
      </c>
      <c r="B107" s="69" t="s">
        <v>269</v>
      </c>
      <c r="C107" s="1" t="s">
        <v>311</v>
      </c>
      <c r="D107" s="70">
        <v>15.88</v>
      </c>
      <c r="E107" s="70">
        <v>16.16</v>
      </c>
      <c r="F107" s="71">
        <v>17.93</v>
      </c>
      <c r="G107" s="70">
        <f t="shared" si="11"/>
        <v>-2.0499999999999998</v>
      </c>
      <c r="H107" s="70">
        <f t="shared" si="12"/>
        <v>-0.28000000000000003</v>
      </c>
      <c r="I107" s="70">
        <f t="shared" si="13"/>
        <v>-1.77</v>
      </c>
      <c r="J107" s="72" t="str">
        <f t="shared" si="14"/>
        <v>N.D.</v>
      </c>
      <c r="K107" s="72" t="str">
        <f t="shared" si="15"/>
        <v>N.D.</v>
      </c>
      <c r="L107" s="73" t="str">
        <f t="shared" si="16"/>
        <v>N.D.</v>
      </c>
      <c r="M107" s="74" t="str">
        <f t="shared" si="17"/>
        <v>N.D.</v>
      </c>
      <c r="N107" s="75" t="str">
        <f t="shared" si="18"/>
        <v>N.D.</v>
      </c>
      <c r="O107" s="70" t="str">
        <f t="shared" si="19"/>
        <v>N.D.</v>
      </c>
      <c r="P107" s="76" t="str">
        <f t="shared" si="20"/>
        <v>N.D.</v>
      </c>
      <c r="Q107" s="76" t="str">
        <f t="shared" si="21"/>
        <v>N.D.</v>
      </c>
      <c r="S107" s="64"/>
    </row>
    <row r="108" spans="1:19" ht="12.75" customHeight="1" x14ac:dyDescent="0.2">
      <c r="A108" s="56">
        <v>47</v>
      </c>
      <c r="B108" s="69" t="s">
        <v>269</v>
      </c>
      <c r="C108" s="1" t="s">
        <v>312</v>
      </c>
      <c r="D108" s="70">
        <v>15.88</v>
      </c>
      <c r="E108" s="70">
        <v>16.25</v>
      </c>
      <c r="F108" s="71">
        <v>17.93</v>
      </c>
      <c r="G108" s="70">
        <f t="shared" si="11"/>
        <v>-2.0499999999999998</v>
      </c>
      <c r="H108" s="70">
        <f t="shared" si="12"/>
        <v>-0.37</v>
      </c>
      <c r="I108" s="70">
        <f t="shared" si="13"/>
        <v>-1.68</v>
      </c>
      <c r="J108" s="72" t="str">
        <f t="shared" si="14"/>
        <v>N.D.</v>
      </c>
      <c r="K108" s="72" t="str">
        <f t="shared" si="15"/>
        <v>N.D.</v>
      </c>
      <c r="L108" s="73" t="str">
        <f t="shared" si="16"/>
        <v>N.D.</v>
      </c>
      <c r="M108" s="74" t="str">
        <f t="shared" si="17"/>
        <v>N.D.</v>
      </c>
      <c r="N108" s="75" t="str">
        <f t="shared" si="18"/>
        <v>N.D.</v>
      </c>
      <c r="O108" s="70" t="str">
        <f t="shared" si="19"/>
        <v>N.D.</v>
      </c>
      <c r="P108" s="76" t="str">
        <f t="shared" si="20"/>
        <v>N.D.</v>
      </c>
      <c r="Q108" s="76" t="str">
        <f t="shared" si="21"/>
        <v>N.D.</v>
      </c>
      <c r="S108" s="64"/>
    </row>
    <row r="109" spans="1:19" ht="13.5" customHeight="1" x14ac:dyDescent="0.2">
      <c r="A109" s="65">
        <v>48</v>
      </c>
      <c r="B109" s="69" t="s">
        <v>269</v>
      </c>
      <c r="C109" s="1" t="s">
        <v>313</v>
      </c>
      <c r="D109" s="70">
        <v>15.88</v>
      </c>
      <c r="E109" s="70">
        <v>16.3</v>
      </c>
      <c r="F109" s="71">
        <v>17.93</v>
      </c>
      <c r="G109" s="70">
        <f t="shared" si="11"/>
        <v>-2.0499999999999998</v>
      </c>
      <c r="H109" s="70">
        <f t="shared" si="12"/>
        <v>-0.42</v>
      </c>
      <c r="I109" s="70">
        <f t="shared" si="13"/>
        <v>-1.63</v>
      </c>
      <c r="J109" s="72" t="str">
        <f t="shared" si="14"/>
        <v>N.D.</v>
      </c>
      <c r="K109" s="72" t="str">
        <f t="shared" si="15"/>
        <v>N.D.</v>
      </c>
      <c r="L109" s="73" t="str">
        <f t="shared" si="16"/>
        <v>N.D.</v>
      </c>
      <c r="M109" s="74" t="str">
        <f t="shared" si="17"/>
        <v>N.D.</v>
      </c>
      <c r="N109" s="75" t="str">
        <f t="shared" si="18"/>
        <v>N.D.</v>
      </c>
      <c r="O109" s="70" t="str">
        <f t="shared" si="19"/>
        <v>N.D.</v>
      </c>
      <c r="P109" s="76" t="str">
        <f t="shared" si="20"/>
        <v>N.D.</v>
      </c>
      <c r="Q109" s="76" t="str">
        <f t="shared" si="21"/>
        <v>N.D.</v>
      </c>
      <c r="S109" s="64"/>
    </row>
    <row r="110" spans="1:19" x14ac:dyDescent="0.2">
      <c r="A110" s="56">
        <v>49</v>
      </c>
      <c r="B110" s="3" t="s">
        <v>314</v>
      </c>
      <c r="C110" s="57" t="s">
        <v>317</v>
      </c>
      <c r="D110" s="58">
        <v>13.49</v>
      </c>
      <c r="E110" s="58">
        <v>11.22</v>
      </c>
      <c r="F110" s="59">
        <v>5.27</v>
      </c>
      <c r="G110" s="58">
        <f t="shared" si="11"/>
        <v>8.2200000000000006</v>
      </c>
      <c r="H110" s="58">
        <f t="shared" si="12"/>
        <v>2.27</v>
      </c>
      <c r="I110" s="58">
        <f t="shared" si="13"/>
        <v>5.95</v>
      </c>
      <c r="J110" s="60">
        <f t="shared" si="14"/>
        <v>5.0200000000000002E-2</v>
      </c>
      <c r="K110" s="60" t="str">
        <f t="shared" si="15"/>
        <v>Moderada</v>
      </c>
      <c r="L110" s="61">
        <f t="shared" si="16"/>
        <v>118.5</v>
      </c>
      <c r="M110" s="62">
        <f t="shared" si="17"/>
        <v>10</v>
      </c>
      <c r="N110" s="56">
        <f t="shared" si="18"/>
        <v>5</v>
      </c>
      <c r="O110" s="58">
        <f t="shared" si="19"/>
        <v>1</v>
      </c>
      <c r="P110" s="63">
        <f t="shared" si="20"/>
        <v>6.27</v>
      </c>
      <c r="Q110" s="63" t="str">
        <f t="shared" si="21"/>
        <v>No se requiere</v>
      </c>
      <c r="S110" s="64"/>
    </row>
    <row r="111" spans="1:19" x14ac:dyDescent="0.2">
      <c r="A111" s="65">
        <v>50</v>
      </c>
      <c r="B111" s="3" t="s">
        <v>314</v>
      </c>
      <c r="C111" s="57" t="s">
        <v>318</v>
      </c>
      <c r="D111" s="58">
        <v>13.49</v>
      </c>
      <c r="E111" s="58">
        <v>5.98</v>
      </c>
      <c r="F111" s="59">
        <v>5.27</v>
      </c>
      <c r="G111" s="58">
        <f t="shared" si="11"/>
        <v>8.2200000000000006</v>
      </c>
      <c r="H111" s="58">
        <f t="shared" si="12"/>
        <v>7.51</v>
      </c>
      <c r="I111" s="58">
        <f t="shared" si="13"/>
        <v>0.71</v>
      </c>
      <c r="J111" s="60">
        <f t="shared" si="14"/>
        <v>0.16600000000000001</v>
      </c>
      <c r="K111" s="60" t="str">
        <f t="shared" si="15"/>
        <v>Alta</v>
      </c>
      <c r="L111" s="61">
        <f t="shared" si="16"/>
        <v>4.3</v>
      </c>
      <c r="M111" s="62">
        <f t="shared" si="17"/>
        <v>2.2000000000000002</v>
      </c>
      <c r="N111" s="56">
        <f t="shared" si="18"/>
        <v>2.2000000000000002</v>
      </c>
      <c r="O111" s="58">
        <f t="shared" si="19"/>
        <v>3.32</v>
      </c>
      <c r="P111" s="63">
        <f t="shared" si="20"/>
        <v>8.59</v>
      </c>
      <c r="Q111" s="63">
        <f t="shared" si="21"/>
        <v>2.6099999999999994</v>
      </c>
      <c r="S111" s="64"/>
    </row>
    <row r="112" spans="1:19" x14ac:dyDescent="0.2">
      <c r="A112" s="56">
        <v>51</v>
      </c>
      <c r="B112" s="3" t="s">
        <v>314</v>
      </c>
      <c r="C112" s="57" t="s">
        <v>319</v>
      </c>
      <c r="D112" s="58">
        <v>13.49</v>
      </c>
      <c r="E112" s="58">
        <v>11.24</v>
      </c>
      <c r="F112" s="59">
        <v>5.27</v>
      </c>
      <c r="G112" s="58">
        <f t="shared" si="11"/>
        <v>8.2200000000000006</v>
      </c>
      <c r="H112" s="58">
        <f t="shared" si="12"/>
        <v>2.25</v>
      </c>
      <c r="I112" s="58">
        <f t="shared" si="13"/>
        <v>5.97</v>
      </c>
      <c r="J112" s="60">
        <f t="shared" si="14"/>
        <v>4.9700000000000001E-2</v>
      </c>
      <c r="K112" s="60" t="str">
        <f t="shared" si="15"/>
        <v>Moderada</v>
      </c>
      <c r="L112" s="61">
        <f t="shared" si="16"/>
        <v>120.1</v>
      </c>
      <c r="M112" s="62">
        <f t="shared" si="17"/>
        <v>10</v>
      </c>
      <c r="N112" s="56">
        <f t="shared" si="18"/>
        <v>5</v>
      </c>
      <c r="O112" s="58">
        <f t="shared" si="19"/>
        <v>0.99</v>
      </c>
      <c r="P112" s="63">
        <f t="shared" si="20"/>
        <v>6.26</v>
      </c>
      <c r="Q112" s="63" t="str">
        <f t="shared" si="21"/>
        <v>No se requiere</v>
      </c>
      <c r="S112" s="64"/>
    </row>
    <row r="113" spans="1:19" x14ac:dyDescent="0.2">
      <c r="A113" s="65">
        <v>52</v>
      </c>
      <c r="B113" s="3" t="s">
        <v>314</v>
      </c>
      <c r="C113" s="57" t="s">
        <v>320</v>
      </c>
      <c r="D113" s="58">
        <v>13.49</v>
      </c>
      <c r="E113" s="58">
        <v>11.24</v>
      </c>
      <c r="F113" s="59">
        <v>5.27</v>
      </c>
      <c r="G113" s="58">
        <f t="shared" si="11"/>
        <v>8.2200000000000006</v>
      </c>
      <c r="H113" s="58">
        <f t="shared" si="12"/>
        <v>2.25</v>
      </c>
      <c r="I113" s="58">
        <f t="shared" si="13"/>
        <v>5.97</v>
      </c>
      <c r="J113" s="60">
        <f t="shared" si="14"/>
        <v>4.9700000000000001E-2</v>
      </c>
      <c r="K113" s="60" t="str">
        <f t="shared" si="15"/>
        <v>Moderada</v>
      </c>
      <c r="L113" s="61">
        <f t="shared" si="16"/>
        <v>120.1</v>
      </c>
      <c r="M113" s="62">
        <f t="shared" si="17"/>
        <v>10</v>
      </c>
      <c r="N113" s="56">
        <f t="shared" si="18"/>
        <v>5</v>
      </c>
      <c r="O113" s="58">
        <f t="shared" si="19"/>
        <v>0.99</v>
      </c>
      <c r="P113" s="63">
        <f t="shared" si="20"/>
        <v>6.26</v>
      </c>
      <c r="Q113" s="63" t="str">
        <f t="shared" si="21"/>
        <v>No se requiere</v>
      </c>
      <c r="S113" s="64"/>
    </row>
    <row r="114" spans="1:19" x14ac:dyDescent="0.2">
      <c r="A114" s="56">
        <v>53</v>
      </c>
      <c r="B114" s="3" t="s">
        <v>315</v>
      </c>
      <c r="C114" s="57" t="s">
        <v>321</v>
      </c>
      <c r="D114" s="58">
        <v>13.49</v>
      </c>
      <c r="E114" s="58">
        <v>12.45</v>
      </c>
      <c r="F114" s="59">
        <v>5.27</v>
      </c>
      <c r="G114" s="58">
        <f t="shared" si="11"/>
        <v>8.2200000000000006</v>
      </c>
      <c r="H114" s="58">
        <f t="shared" si="12"/>
        <v>1.04</v>
      </c>
      <c r="I114" s="58">
        <f t="shared" si="13"/>
        <v>7.18</v>
      </c>
      <c r="J114" s="60">
        <f t="shared" si="14"/>
        <v>2.3E-2</v>
      </c>
      <c r="K114" s="60" t="str">
        <f t="shared" si="15"/>
        <v>Baja</v>
      </c>
      <c r="L114" s="61">
        <f t="shared" si="16"/>
        <v>312.2</v>
      </c>
      <c r="M114" s="62">
        <f t="shared" si="17"/>
        <v>10</v>
      </c>
      <c r="N114" s="56">
        <f t="shared" si="18"/>
        <v>5</v>
      </c>
      <c r="O114" s="58">
        <f t="shared" si="19"/>
        <v>0.46</v>
      </c>
      <c r="P114" s="63">
        <f t="shared" si="20"/>
        <v>5.7299999999999995</v>
      </c>
      <c r="Q114" s="63" t="str">
        <f t="shared" si="21"/>
        <v>No se requiere</v>
      </c>
      <c r="S114" s="64"/>
    </row>
    <row r="115" spans="1:19" x14ac:dyDescent="0.2">
      <c r="A115" s="65">
        <v>54</v>
      </c>
      <c r="B115" s="3" t="s">
        <v>315</v>
      </c>
      <c r="C115" s="57" t="s">
        <v>322</v>
      </c>
      <c r="D115" s="58">
        <v>13.49</v>
      </c>
      <c r="E115" s="58">
        <v>12.67</v>
      </c>
      <c r="F115" s="59">
        <v>5.27</v>
      </c>
      <c r="G115" s="58">
        <f t="shared" si="11"/>
        <v>8.2200000000000006</v>
      </c>
      <c r="H115" s="58">
        <f t="shared" si="12"/>
        <v>0.82</v>
      </c>
      <c r="I115" s="58">
        <f t="shared" si="13"/>
        <v>7.4</v>
      </c>
      <c r="J115" s="60">
        <f t="shared" si="14"/>
        <v>1.8100000000000002E-2</v>
      </c>
      <c r="K115" s="60" t="str">
        <f t="shared" si="15"/>
        <v>Baja</v>
      </c>
      <c r="L115" s="61">
        <f t="shared" si="16"/>
        <v>408.8</v>
      </c>
      <c r="M115" s="62">
        <f t="shared" si="17"/>
        <v>10</v>
      </c>
      <c r="N115" s="56">
        <f t="shared" si="18"/>
        <v>5</v>
      </c>
      <c r="O115" s="58">
        <f t="shared" si="19"/>
        <v>0.36</v>
      </c>
      <c r="P115" s="63">
        <f t="shared" si="20"/>
        <v>5.63</v>
      </c>
      <c r="Q115" s="63" t="str">
        <f t="shared" si="21"/>
        <v>No se requiere</v>
      </c>
      <c r="S115" s="64"/>
    </row>
    <row r="116" spans="1:19" x14ac:dyDescent="0.2">
      <c r="A116" s="56">
        <v>55</v>
      </c>
      <c r="B116" s="3" t="s">
        <v>315</v>
      </c>
      <c r="C116" s="57" t="s">
        <v>323</v>
      </c>
      <c r="D116" s="58">
        <v>13.49</v>
      </c>
      <c r="E116" s="58">
        <v>12.74</v>
      </c>
      <c r="F116" s="59">
        <v>5.27</v>
      </c>
      <c r="G116" s="58">
        <f t="shared" si="11"/>
        <v>8.2200000000000006</v>
      </c>
      <c r="H116" s="58">
        <f t="shared" si="12"/>
        <v>0.75</v>
      </c>
      <c r="I116" s="58">
        <f t="shared" si="13"/>
        <v>7.47</v>
      </c>
      <c r="J116" s="60">
        <f t="shared" si="14"/>
        <v>1.66E-2</v>
      </c>
      <c r="K116" s="60" t="str">
        <f t="shared" si="15"/>
        <v>Baja</v>
      </c>
      <c r="L116" s="61">
        <f t="shared" si="16"/>
        <v>450</v>
      </c>
      <c r="M116" s="62">
        <f t="shared" si="17"/>
        <v>10</v>
      </c>
      <c r="N116" s="56">
        <f t="shared" si="18"/>
        <v>5</v>
      </c>
      <c r="O116" s="58">
        <f t="shared" si="19"/>
        <v>0.33</v>
      </c>
      <c r="P116" s="63">
        <f t="shared" si="20"/>
        <v>5.6</v>
      </c>
      <c r="Q116" s="63" t="str">
        <f t="shared" si="21"/>
        <v>No se requiere</v>
      </c>
      <c r="S116" s="64"/>
    </row>
    <row r="117" spans="1:19" x14ac:dyDescent="0.2">
      <c r="A117" s="65">
        <v>56</v>
      </c>
      <c r="B117" s="3" t="s">
        <v>315</v>
      </c>
      <c r="C117" s="57" t="s">
        <v>324</v>
      </c>
      <c r="D117" s="58">
        <v>13.49</v>
      </c>
      <c r="E117" s="58">
        <v>12.55</v>
      </c>
      <c r="F117" s="59">
        <v>5.27</v>
      </c>
      <c r="G117" s="58">
        <f t="shared" si="11"/>
        <v>8.2200000000000006</v>
      </c>
      <c r="H117" s="58">
        <f t="shared" si="12"/>
        <v>0.94</v>
      </c>
      <c r="I117" s="58">
        <f t="shared" si="13"/>
        <v>7.28</v>
      </c>
      <c r="J117" s="60">
        <f t="shared" si="14"/>
        <v>2.0799999999999999E-2</v>
      </c>
      <c r="K117" s="60" t="str">
        <f t="shared" si="15"/>
        <v>Baja</v>
      </c>
      <c r="L117" s="61">
        <f t="shared" si="16"/>
        <v>350</v>
      </c>
      <c r="M117" s="62">
        <f t="shared" si="17"/>
        <v>10</v>
      </c>
      <c r="N117" s="56">
        <f t="shared" si="18"/>
        <v>5</v>
      </c>
      <c r="O117" s="58">
        <f t="shared" si="19"/>
        <v>0.42</v>
      </c>
      <c r="P117" s="63">
        <f t="shared" si="20"/>
        <v>5.6899999999999995</v>
      </c>
      <c r="Q117" s="63" t="str">
        <f t="shared" si="21"/>
        <v>No se requiere</v>
      </c>
      <c r="S117" s="64"/>
    </row>
    <row r="118" spans="1:19" x14ac:dyDescent="0.2">
      <c r="A118" s="56">
        <v>57</v>
      </c>
      <c r="B118" s="69" t="s">
        <v>316</v>
      </c>
      <c r="C118" s="1" t="s">
        <v>325</v>
      </c>
      <c r="D118" s="70">
        <v>15.88</v>
      </c>
      <c r="E118" s="70">
        <v>16.07</v>
      </c>
      <c r="F118" s="71">
        <v>17.93</v>
      </c>
      <c r="G118" s="70">
        <f t="shared" si="11"/>
        <v>-2.0499999999999998</v>
      </c>
      <c r="H118" s="70">
        <f t="shared" si="12"/>
        <v>-0.19</v>
      </c>
      <c r="I118" s="70">
        <f t="shared" si="13"/>
        <v>-1.86</v>
      </c>
      <c r="J118" s="72" t="str">
        <f t="shared" si="14"/>
        <v>N.D.</v>
      </c>
      <c r="K118" s="72" t="str">
        <f t="shared" si="15"/>
        <v>N.D.</v>
      </c>
      <c r="L118" s="73" t="str">
        <f t="shared" si="16"/>
        <v>N.D.</v>
      </c>
      <c r="M118" s="74" t="str">
        <f t="shared" si="17"/>
        <v>N.D.</v>
      </c>
      <c r="N118" s="75" t="str">
        <f t="shared" si="18"/>
        <v>N.D.</v>
      </c>
      <c r="O118" s="70" t="str">
        <f t="shared" si="19"/>
        <v>N.D.</v>
      </c>
      <c r="P118" s="76" t="str">
        <f t="shared" si="20"/>
        <v>N.D.</v>
      </c>
      <c r="Q118" s="76" t="str">
        <f t="shared" si="21"/>
        <v>N.D.</v>
      </c>
      <c r="S118" s="64"/>
    </row>
    <row r="119" spans="1:19" x14ac:dyDescent="0.2">
      <c r="A119" s="65">
        <v>58</v>
      </c>
      <c r="B119" s="69" t="s">
        <v>316</v>
      </c>
      <c r="C119" s="1" t="s">
        <v>326</v>
      </c>
      <c r="D119" s="70">
        <v>15.88</v>
      </c>
      <c r="E119" s="70">
        <v>16.07</v>
      </c>
      <c r="F119" s="71">
        <v>17.93</v>
      </c>
      <c r="G119" s="70">
        <f t="shared" si="11"/>
        <v>-2.0499999999999998</v>
      </c>
      <c r="H119" s="70">
        <f t="shared" si="12"/>
        <v>-0.19</v>
      </c>
      <c r="I119" s="70">
        <f t="shared" si="13"/>
        <v>-1.86</v>
      </c>
      <c r="J119" s="72" t="str">
        <f t="shared" si="14"/>
        <v>N.D.</v>
      </c>
      <c r="K119" s="72" t="str">
        <f t="shared" si="15"/>
        <v>N.D.</v>
      </c>
      <c r="L119" s="73" t="str">
        <f t="shared" si="16"/>
        <v>N.D.</v>
      </c>
      <c r="M119" s="74" t="str">
        <f t="shared" si="17"/>
        <v>N.D.</v>
      </c>
      <c r="N119" s="75" t="str">
        <f t="shared" si="18"/>
        <v>N.D.</v>
      </c>
      <c r="O119" s="70" t="str">
        <f t="shared" si="19"/>
        <v>N.D.</v>
      </c>
      <c r="P119" s="76" t="str">
        <f t="shared" si="20"/>
        <v>N.D.</v>
      </c>
      <c r="Q119" s="76" t="str">
        <f t="shared" si="21"/>
        <v>N.D.</v>
      </c>
      <c r="S119" s="64"/>
    </row>
    <row r="120" spans="1:19" x14ac:dyDescent="0.2">
      <c r="A120" s="56">
        <v>59</v>
      </c>
      <c r="B120" s="69" t="s">
        <v>316</v>
      </c>
      <c r="C120" s="1" t="s">
        <v>327</v>
      </c>
      <c r="D120" s="70">
        <v>15.88</v>
      </c>
      <c r="E120" s="70">
        <v>16.18</v>
      </c>
      <c r="F120" s="71">
        <v>17.93</v>
      </c>
      <c r="G120" s="70">
        <f t="shared" si="11"/>
        <v>-2.0499999999999998</v>
      </c>
      <c r="H120" s="70">
        <f t="shared" si="12"/>
        <v>-0.3</v>
      </c>
      <c r="I120" s="70">
        <f t="shared" si="13"/>
        <v>-1.75</v>
      </c>
      <c r="J120" s="72" t="str">
        <f t="shared" si="14"/>
        <v>N.D.</v>
      </c>
      <c r="K120" s="72" t="str">
        <f t="shared" si="15"/>
        <v>N.D.</v>
      </c>
      <c r="L120" s="73" t="str">
        <f t="shared" si="16"/>
        <v>N.D.</v>
      </c>
      <c r="M120" s="74" t="str">
        <f t="shared" si="17"/>
        <v>N.D.</v>
      </c>
      <c r="N120" s="75" t="str">
        <f t="shared" si="18"/>
        <v>N.D.</v>
      </c>
      <c r="O120" s="70" t="str">
        <f t="shared" si="19"/>
        <v>N.D.</v>
      </c>
      <c r="P120" s="76" t="str">
        <f t="shared" si="20"/>
        <v>N.D.</v>
      </c>
      <c r="Q120" s="76" t="str">
        <f t="shared" si="21"/>
        <v>N.D.</v>
      </c>
      <c r="S120" s="64"/>
    </row>
    <row r="121" spans="1:19" x14ac:dyDescent="0.2">
      <c r="A121" s="65">
        <v>60</v>
      </c>
      <c r="B121" s="69" t="s">
        <v>316</v>
      </c>
      <c r="C121" s="1" t="s">
        <v>328</v>
      </c>
      <c r="D121" s="70">
        <v>15.88</v>
      </c>
      <c r="E121" s="70">
        <v>16.11</v>
      </c>
      <c r="F121" s="71">
        <v>17.93</v>
      </c>
      <c r="G121" s="70">
        <f t="shared" si="11"/>
        <v>-2.0499999999999998</v>
      </c>
      <c r="H121" s="70">
        <f t="shared" si="12"/>
        <v>-0.23</v>
      </c>
      <c r="I121" s="70">
        <f t="shared" si="13"/>
        <v>-1.82</v>
      </c>
      <c r="J121" s="72" t="str">
        <f t="shared" si="14"/>
        <v>N.D.</v>
      </c>
      <c r="K121" s="72" t="str">
        <f t="shared" si="15"/>
        <v>N.D.</v>
      </c>
      <c r="L121" s="73" t="str">
        <f t="shared" si="16"/>
        <v>N.D.</v>
      </c>
      <c r="M121" s="74" t="str">
        <f t="shared" si="17"/>
        <v>N.D.</v>
      </c>
      <c r="N121" s="75" t="str">
        <f t="shared" si="18"/>
        <v>N.D.</v>
      </c>
      <c r="O121" s="70" t="str">
        <f t="shared" si="19"/>
        <v>N.D.</v>
      </c>
      <c r="P121" s="76" t="str">
        <f t="shared" si="20"/>
        <v>N.D.</v>
      </c>
      <c r="Q121" s="76" t="str">
        <f t="shared" si="21"/>
        <v>N.D.</v>
      </c>
      <c r="S121" s="64"/>
    </row>
    <row r="122" spans="1:19" x14ac:dyDescent="0.2">
      <c r="A122" s="56">
        <v>61</v>
      </c>
      <c r="B122" s="77" t="s">
        <v>70</v>
      </c>
      <c r="C122" s="2" t="s">
        <v>71</v>
      </c>
      <c r="D122" s="70">
        <v>15.88</v>
      </c>
      <c r="E122" s="71">
        <v>16.3</v>
      </c>
      <c r="F122" s="71">
        <v>17.93</v>
      </c>
      <c r="G122" s="71">
        <f t="shared" si="11"/>
        <v>-2.0499999999999998</v>
      </c>
      <c r="H122" s="71">
        <f t="shared" si="12"/>
        <v>-0.42</v>
      </c>
      <c r="I122" s="71">
        <f t="shared" si="13"/>
        <v>-1.63</v>
      </c>
      <c r="J122" s="78" t="str">
        <f t="shared" si="14"/>
        <v>N.D.</v>
      </c>
      <c r="K122" s="78" t="str">
        <f t="shared" si="15"/>
        <v>N.D.</v>
      </c>
      <c r="L122" s="79" t="str">
        <f t="shared" si="16"/>
        <v>N.D.</v>
      </c>
      <c r="M122" s="80" t="str">
        <f t="shared" si="17"/>
        <v>N.D.</v>
      </c>
      <c r="N122" s="81" t="str">
        <f t="shared" si="18"/>
        <v>N.D.</v>
      </c>
      <c r="O122" s="71" t="str">
        <f t="shared" si="19"/>
        <v>N.D.</v>
      </c>
      <c r="P122" s="82" t="str">
        <f t="shared" si="20"/>
        <v>N.D.</v>
      </c>
      <c r="Q122" s="82" t="str">
        <f t="shared" si="21"/>
        <v>N.D.</v>
      </c>
      <c r="S122" s="64"/>
    </row>
    <row r="123" spans="1:19" x14ac:dyDescent="0.2">
      <c r="A123" s="65">
        <v>62</v>
      </c>
      <c r="B123" s="77" t="s">
        <v>70</v>
      </c>
      <c r="C123" s="1" t="s">
        <v>72</v>
      </c>
      <c r="D123" s="70">
        <v>15.88</v>
      </c>
      <c r="E123" s="71">
        <v>15.88</v>
      </c>
      <c r="F123" s="71">
        <v>17.93</v>
      </c>
      <c r="G123" s="70">
        <f t="shared" si="11"/>
        <v>-2.0499999999999998</v>
      </c>
      <c r="H123" s="70">
        <f t="shared" si="12"/>
        <v>0</v>
      </c>
      <c r="I123" s="70">
        <f t="shared" si="13"/>
        <v>-2.0499999999999998</v>
      </c>
      <c r="J123" s="72" t="str">
        <f t="shared" si="14"/>
        <v>N.D.</v>
      </c>
      <c r="K123" s="72" t="str">
        <f t="shared" si="15"/>
        <v>N.D.</v>
      </c>
      <c r="L123" s="73" t="str">
        <f t="shared" si="16"/>
        <v>N.D.</v>
      </c>
      <c r="M123" s="74" t="str">
        <f t="shared" si="17"/>
        <v>N.D.</v>
      </c>
      <c r="N123" s="75" t="str">
        <f t="shared" si="18"/>
        <v>N.D.</v>
      </c>
      <c r="O123" s="70" t="str">
        <f t="shared" si="19"/>
        <v>N.D.</v>
      </c>
      <c r="P123" s="76" t="str">
        <f t="shared" si="20"/>
        <v>N.D.</v>
      </c>
      <c r="Q123" s="76" t="str">
        <f t="shared" si="21"/>
        <v>N.D.</v>
      </c>
      <c r="S123" s="64"/>
    </row>
    <row r="124" spans="1:19" x14ac:dyDescent="0.2">
      <c r="A124" s="56">
        <v>63</v>
      </c>
      <c r="B124" s="77" t="s">
        <v>70</v>
      </c>
      <c r="C124" s="1" t="s">
        <v>73</v>
      </c>
      <c r="D124" s="70">
        <v>15.88</v>
      </c>
      <c r="E124" s="71">
        <v>15.8</v>
      </c>
      <c r="F124" s="71">
        <v>17.93</v>
      </c>
      <c r="G124" s="70">
        <f t="shared" si="11"/>
        <v>-2.0499999999999998</v>
      </c>
      <c r="H124" s="70">
        <f t="shared" si="12"/>
        <v>0.08</v>
      </c>
      <c r="I124" s="70">
        <f t="shared" si="13"/>
        <v>-2.13</v>
      </c>
      <c r="J124" s="72">
        <f t="shared" si="14"/>
        <v>1.8E-3</v>
      </c>
      <c r="K124" s="72" t="str">
        <f t="shared" si="15"/>
        <v>Baja</v>
      </c>
      <c r="L124" s="73">
        <f t="shared" si="16"/>
        <v>-1183.3</v>
      </c>
      <c r="M124" s="74">
        <f t="shared" si="17"/>
        <v>-591.70000000000005</v>
      </c>
      <c r="N124" s="75">
        <f t="shared" si="18"/>
        <v>-591.70000000000005</v>
      </c>
      <c r="O124" s="70">
        <f t="shared" si="19"/>
        <v>0.04</v>
      </c>
      <c r="P124" s="76">
        <f t="shared" si="20"/>
        <v>17.97</v>
      </c>
      <c r="Q124" s="76">
        <f t="shared" si="21"/>
        <v>2.1699999999999982</v>
      </c>
      <c r="S124" s="64"/>
    </row>
    <row r="125" spans="1:19" x14ac:dyDescent="0.2">
      <c r="A125" s="65">
        <v>64</v>
      </c>
      <c r="B125" s="77" t="s">
        <v>70</v>
      </c>
      <c r="C125" s="1" t="s">
        <v>74</v>
      </c>
      <c r="D125" s="70">
        <v>15.88</v>
      </c>
      <c r="E125" s="71">
        <v>16.059999999999999</v>
      </c>
      <c r="F125" s="71">
        <v>17.93</v>
      </c>
      <c r="G125" s="70">
        <f t="shared" si="11"/>
        <v>-2.0499999999999998</v>
      </c>
      <c r="H125" s="70">
        <f t="shared" si="12"/>
        <v>-0.18</v>
      </c>
      <c r="I125" s="70">
        <f t="shared" si="13"/>
        <v>-1.87</v>
      </c>
      <c r="J125" s="72" t="str">
        <f t="shared" si="14"/>
        <v>N.D.</v>
      </c>
      <c r="K125" s="72" t="str">
        <f t="shared" si="15"/>
        <v>N.D.</v>
      </c>
      <c r="L125" s="73" t="str">
        <f t="shared" si="16"/>
        <v>N.D.</v>
      </c>
      <c r="M125" s="74" t="str">
        <f t="shared" si="17"/>
        <v>N.D.</v>
      </c>
      <c r="N125" s="75" t="str">
        <f t="shared" si="18"/>
        <v>N.D.</v>
      </c>
      <c r="O125" s="70" t="str">
        <f t="shared" si="19"/>
        <v>N.D.</v>
      </c>
      <c r="P125" s="76" t="str">
        <f t="shared" si="20"/>
        <v>N.D.</v>
      </c>
      <c r="Q125" s="76" t="str">
        <f t="shared" si="21"/>
        <v>N.D.</v>
      </c>
      <c r="S125" s="64"/>
    </row>
    <row r="126" spans="1:19" x14ac:dyDescent="0.2">
      <c r="A126" s="56">
        <v>65</v>
      </c>
      <c r="B126" s="77" t="s">
        <v>70</v>
      </c>
      <c r="C126" s="1" t="s">
        <v>108</v>
      </c>
      <c r="D126" s="70">
        <v>15.88</v>
      </c>
      <c r="E126" s="71">
        <v>15.77</v>
      </c>
      <c r="F126" s="71">
        <v>17.93</v>
      </c>
      <c r="G126" s="70">
        <f t="shared" ref="G126:G157" si="22">ROUND(D126-F126,2)</f>
        <v>-2.0499999999999998</v>
      </c>
      <c r="H126" s="70">
        <f t="shared" ref="H126:H157" si="23">IF(E126="N.M.","N.D.", IF(E126="LAM","N.D.",ROUND(D126-E126,2)))</f>
        <v>0.11</v>
      </c>
      <c r="I126" s="70">
        <f t="shared" ref="I126:I157" si="24">IF(H126="N.D.","N.D.",ROUND(E126-F126,2))</f>
        <v>-2.16</v>
      </c>
      <c r="J126" s="72">
        <f t="shared" ref="J126:J157" si="25">IF(H126="N.D.","N.D.",IF(H126/$H$31&lt;=0,"N.D.",ROUND(H126/$H$31,4)))</f>
        <v>2.3999999999999998E-3</v>
      </c>
      <c r="K126" s="72" t="str">
        <f t="shared" ref="K126:K157" si="26">IF(J126="N.D.","N.D.",IF(J126&lt;0.025,"Baja",IF(J126&lt;=0.12,"Moderada",IF(J126&lt;=0.25,"Alta","Severa"))))</f>
        <v>Baja</v>
      </c>
      <c r="L126" s="73">
        <f t="shared" ref="L126:L157" si="27">IF(J126="N.D.","N.D.",ROUND(I126/J126,1))</f>
        <v>-900</v>
      </c>
      <c r="M126" s="74">
        <f t="shared" ref="M126:M157" si="28">IF(J126="N.D.","N.D.",ROUND(IF(L126/2&gt;=10,10,L126/2),1))</f>
        <v>-450</v>
      </c>
      <c r="N126" s="75">
        <f t="shared" ref="N126:N157" si="29">IF(J126="N.D.","N.D.",IF(M126&lt;=5,M126,5))</f>
        <v>-450</v>
      </c>
      <c r="O126" s="70">
        <f t="shared" ref="O126:O157" si="30">IF(J126="N.D.","N.D.",ROUND(J126*20,2))</f>
        <v>0.05</v>
      </c>
      <c r="P126" s="76">
        <f t="shared" ref="P126:P157" si="31">IF(J126="N.D.","N.D.",F126+O126)</f>
        <v>17.98</v>
      </c>
      <c r="Q126" s="76">
        <f t="shared" ref="Q126:Q157" si="32">IF(J126="N.D.","N.D.",IF(P126-E126&lt;=0,"No se requiere",P126-E126))</f>
        <v>2.2100000000000009</v>
      </c>
      <c r="S126" s="64"/>
    </row>
    <row r="127" spans="1:19" x14ac:dyDescent="0.2">
      <c r="A127" s="65">
        <v>66</v>
      </c>
      <c r="B127" s="77" t="s">
        <v>70</v>
      </c>
      <c r="C127" s="1" t="s">
        <v>109</v>
      </c>
      <c r="D127" s="70">
        <v>15.88</v>
      </c>
      <c r="E127" s="71">
        <v>15.68</v>
      </c>
      <c r="F127" s="71">
        <v>17.93</v>
      </c>
      <c r="G127" s="70">
        <f t="shared" si="22"/>
        <v>-2.0499999999999998</v>
      </c>
      <c r="H127" s="70">
        <f t="shared" si="23"/>
        <v>0.2</v>
      </c>
      <c r="I127" s="70">
        <f t="shared" si="24"/>
        <v>-2.25</v>
      </c>
      <c r="J127" s="72">
        <f t="shared" si="25"/>
        <v>4.4000000000000003E-3</v>
      </c>
      <c r="K127" s="72" t="str">
        <f t="shared" si="26"/>
        <v>Baja</v>
      </c>
      <c r="L127" s="73">
        <f t="shared" si="27"/>
        <v>-511.4</v>
      </c>
      <c r="M127" s="74">
        <f t="shared" si="28"/>
        <v>-255.7</v>
      </c>
      <c r="N127" s="75">
        <f t="shared" si="29"/>
        <v>-255.7</v>
      </c>
      <c r="O127" s="70">
        <f t="shared" si="30"/>
        <v>0.09</v>
      </c>
      <c r="P127" s="76">
        <f t="shared" si="31"/>
        <v>18.02</v>
      </c>
      <c r="Q127" s="76">
        <f t="shared" si="32"/>
        <v>2.34</v>
      </c>
      <c r="S127" s="64"/>
    </row>
    <row r="128" spans="1:19" x14ac:dyDescent="0.2">
      <c r="A128" s="56">
        <v>67</v>
      </c>
      <c r="B128" s="77" t="s">
        <v>70</v>
      </c>
      <c r="C128" s="1" t="s">
        <v>110</v>
      </c>
      <c r="D128" s="70">
        <v>15.88</v>
      </c>
      <c r="E128" s="71">
        <v>15.52</v>
      </c>
      <c r="F128" s="71">
        <v>17.93</v>
      </c>
      <c r="G128" s="70">
        <f t="shared" si="22"/>
        <v>-2.0499999999999998</v>
      </c>
      <c r="H128" s="70">
        <f t="shared" si="23"/>
        <v>0.36</v>
      </c>
      <c r="I128" s="70">
        <f t="shared" si="24"/>
        <v>-2.41</v>
      </c>
      <c r="J128" s="72">
        <f t="shared" si="25"/>
        <v>8.0000000000000002E-3</v>
      </c>
      <c r="K128" s="72" t="str">
        <f t="shared" si="26"/>
        <v>Baja</v>
      </c>
      <c r="L128" s="73">
        <f t="shared" si="27"/>
        <v>-301.3</v>
      </c>
      <c r="M128" s="74">
        <f t="shared" si="28"/>
        <v>-150.69999999999999</v>
      </c>
      <c r="N128" s="75">
        <f t="shared" si="29"/>
        <v>-150.69999999999999</v>
      </c>
      <c r="O128" s="70">
        <f t="shared" si="30"/>
        <v>0.16</v>
      </c>
      <c r="P128" s="76">
        <f t="shared" si="31"/>
        <v>18.09</v>
      </c>
      <c r="Q128" s="76">
        <f t="shared" si="32"/>
        <v>2.5700000000000003</v>
      </c>
      <c r="S128" s="64"/>
    </row>
    <row r="129" spans="1:19" x14ac:dyDescent="0.2">
      <c r="A129" s="65">
        <v>68</v>
      </c>
      <c r="B129" s="77" t="s">
        <v>70</v>
      </c>
      <c r="C129" s="1" t="s">
        <v>111</v>
      </c>
      <c r="D129" s="70">
        <v>15.88</v>
      </c>
      <c r="E129" s="71">
        <v>15.94</v>
      </c>
      <c r="F129" s="71">
        <v>17.93</v>
      </c>
      <c r="G129" s="70">
        <f t="shared" si="22"/>
        <v>-2.0499999999999998</v>
      </c>
      <c r="H129" s="70">
        <f t="shared" si="23"/>
        <v>-0.06</v>
      </c>
      <c r="I129" s="70">
        <f t="shared" si="24"/>
        <v>-1.99</v>
      </c>
      <c r="J129" s="72" t="str">
        <f t="shared" si="25"/>
        <v>N.D.</v>
      </c>
      <c r="K129" s="72" t="str">
        <f t="shared" si="26"/>
        <v>N.D.</v>
      </c>
      <c r="L129" s="73" t="str">
        <f t="shared" si="27"/>
        <v>N.D.</v>
      </c>
      <c r="M129" s="74" t="str">
        <f t="shared" si="28"/>
        <v>N.D.</v>
      </c>
      <c r="N129" s="75" t="str">
        <f t="shared" si="29"/>
        <v>N.D.</v>
      </c>
      <c r="O129" s="70" t="str">
        <f t="shared" si="30"/>
        <v>N.D.</v>
      </c>
      <c r="P129" s="76" t="str">
        <f t="shared" si="31"/>
        <v>N.D.</v>
      </c>
      <c r="Q129" s="76" t="str">
        <f t="shared" si="32"/>
        <v>N.D.</v>
      </c>
      <c r="S129" s="64"/>
    </row>
    <row r="130" spans="1:19" x14ac:dyDescent="0.2">
      <c r="A130" s="56">
        <v>69</v>
      </c>
      <c r="B130" s="77" t="s">
        <v>70</v>
      </c>
      <c r="C130" s="1" t="s">
        <v>157</v>
      </c>
      <c r="D130" s="70">
        <v>15.88</v>
      </c>
      <c r="E130" s="70">
        <v>16.14</v>
      </c>
      <c r="F130" s="71">
        <v>17.93</v>
      </c>
      <c r="G130" s="70">
        <f t="shared" si="22"/>
        <v>-2.0499999999999998</v>
      </c>
      <c r="H130" s="70">
        <f t="shared" si="23"/>
        <v>-0.26</v>
      </c>
      <c r="I130" s="70">
        <f t="shared" si="24"/>
        <v>-1.79</v>
      </c>
      <c r="J130" s="72" t="str">
        <f t="shared" si="25"/>
        <v>N.D.</v>
      </c>
      <c r="K130" s="72" t="str">
        <f t="shared" si="26"/>
        <v>N.D.</v>
      </c>
      <c r="L130" s="73" t="str">
        <f t="shared" si="27"/>
        <v>N.D.</v>
      </c>
      <c r="M130" s="74" t="str">
        <f t="shared" si="28"/>
        <v>N.D.</v>
      </c>
      <c r="N130" s="75" t="str">
        <f t="shared" si="29"/>
        <v>N.D.</v>
      </c>
      <c r="O130" s="70" t="str">
        <f t="shared" si="30"/>
        <v>N.D.</v>
      </c>
      <c r="P130" s="76" t="str">
        <f t="shared" si="31"/>
        <v>N.D.</v>
      </c>
      <c r="Q130" s="76" t="str">
        <f t="shared" si="32"/>
        <v>N.D.</v>
      </c>
      <c r="S130" s="64"/>
    </row>
    <row r="131" spans="1:19" x14ac:dyDescent="0.2">
      <c r="A131" s="65">
        <v>70</v>
      </c>
      <c r="B131" s="77" t="s">
        <v>70</v>
      </c>
      <c r="C131" s="1" t="s">
        <v>158</v>
      </c>
      <c r="D131" s="70">
        <v>15.88</v>
      </c>
      <c r="E131" s="70">
        <v>15.72</v>
      </c>
      <c r="F131" s="71">
        <v>17.93</v>
      </c>
      <c r="G131" s="70">
        <f t="shared" si="22"/>
        <v>-2.0499999999999998</v>
      </c>
      <c r="H131" s="70">
        <f t="shared" si="23"/>
        <v>0.16</v>
      </c>
      <c r="I131" s="70">
        <f t="shared" si="24"/>
        <v>-2.21</v>
      </c>
      <c r="J131" s="72">
        <f t="shared" si="25"/>
        <v>3.5000000000000001E-3</v>
      </c>
      <c r="K131" s="72" t="str">
        <f t="shared" si="26"/>
        <v>Baja</v>
      </c>
      <c r="L131" s="73">
        <f t="shared" si="27"/>
        <v>-631.4</v>
      </c>
      <c r="M131" s="74">
        <f t="shared" si="28"/>
        <v>-315.7</v>
      </c>
      <c r="N131" s="75">
        <f t="shared" si="29"/>
        <v>-315.7</v>
      </c>
      <c r="O131" s="70">
        <f t="shared" si="30"/>
        <v>7.0000000000000007E-2</v>
      </c>
      <c r="P131" s="76">
        <f t="shared" si="31"/>
        <v>18</v>
      </c>
      <c r="Q131" s="76">
        <f t="shared" si="32"/>
        <v>2.2799999999999994</v>
      </c>
      <c r="S131" s="64"/>
    </row>
    <row r="132" spans="1:19" x14ac:dyDescent="0.2">
      <c r="A132" s="56">
        <v>71</v>
      </c>
      <c r="B132" s="77" t="s">
        <v>70</v>
      </c>
      <c r="C132" s="1" t="s">
        <v>159</v>
      </c>
      <c r="D132" s="70">
        <v>15.88</v>
      </c>
      <c r="E132" s="70">
        <v>15.69</v>
      </c>
      <c r="F132" s="71">
        <v>17.93</v>
      </c>
      <c r="G132" s="70">
        <f t="shared" si="22"/>
        <v>-2.0499999999999998</v>
      </c>
      <c r="H132" s="70">
        <f t="shared" si="23"/>
        <v>0.19</v>
      </c>
      <c r="I132" s="70">
        <f t="shared" si="24"/>
        <v>-2.2400000000000002</v>
      </c>
      <c r="J132" s="72">
        <f t="shared" si="25"/>
        <v>4.1999999999999997E-3</v>
      </c>
      <c r="K132" s="72" t="str">
        <f t="shared" si="26"/>
        <v>Baja</v>
      </c>
      <c r="L132" s="73">
        <f t="shared" si="27"/>
        <v>-533.29999999999995</v>
      </c>
      <c r="M132" s="74">
        <f t="shared" si="28"/>
        <v>-266.7</v>
      </c>
      <c r="N132" s="75">
        <f t="shared" si="29"/>
        <v>-266.7</v>
      </c>
      <c r="O132" s="70">
        <f t="shared" si="30"/>
        <v>0.08</v>
      </c>
      <c r="P132" s="76">
        <f t="shared" si="31"/>
        <v>18.009999999999998</v>
      </c>
      <c r="Q132" s="76">
        <f t="shared" si="32"/>
        <v>2.3199999999999985</v>
      </c>
      <c r="S132" s="64"/>
    </row>
    <row r="133" spans="1:19" x14ac:dyDescent="0.2">
      <c r="A133" s="65">
        <v>72</v>
      </c>
      <c r="B133" s="77" t="s">
        <v>70</v>
      </c>
      <c r="C133" s="1" t="s">
        <v>160</v>
      </c>
      <c r="D133" s="70">
        <v>15.88</v>
      </c>
      <c r="E133" s="70">
        <v>15.72</v>
      </c>
      <c r="F133" s="71">
        <v>17.93</v>
      </c>
      <c r="G133" s="70">
        <f t="shared" si="22"/>
        <v>-2.0499999999999998</v>
      </c>
      <c r="H133" s="70">
        <f t="shared" si="23"/>
        <v>0.16</v>
      </c>
      <c r="I133" s="70">
        <f t="shared" si="24"/>
        <v>-2.21</v>
      </c>
      <c r="J133" s="72">
        <f t="shared" si="25"/>
        <v>3.5000000000000001E-3</v>
      </c>
      <c r="K133" s="72" t="str">
        <f t="shared" si="26"/>
        <v>Baja</v>
      </c>
      <c r="L133" s="73">
        <f t="shared" si="27"/>
        <v>-631.4</v>
      </c>
      <c r="M133" s="74">
        <f t="shared" si="28"/>
        <v>-315.7</v>
      </c>
      <c r="N133" s="75">
        <f t="shared" si="29"/>
        <v>-315.7</v>
      </c>
      <c r="O133" s="70">
        <f t="shared" si="30"/>
        <v>7.0000000000000007E-2</v>
      </c>
      <c r="P133" s="76">
        <f t="shared" si="31"/>
        <v>18</v>
      </c>
      <c r="Q133" s="76">
        <f t="shared" si="32"/>
        <v>2.2799999999999994</v>
      </c>
      <c r="S133" s="64"/>
    </row>
    <row r="134" spans="1:19" x14ac:dyDescent="0.2">
      <c r="A134" s="56">
        <v>73</v>
      </c>
      <c r="B134" s="77" t="s">
        <v>70</v>
      </c>
      <c r="C134" s="1" t="s">
        <v>161</v>
      </c>
      <c r="D134" s="70">
        <v>15.88</v>
      </c>
      <c r="E134" s="70">
        <v>15.57</v>
      </c>
      <c r="F134" s="71">
        <v>17.93</v>
      </c>
      <c r="G134" s="70">
        <f t="shared" si="22"/>
        <v>-2.0499999999999998</v>
      </c>
      <c r="H134" s="70">
        <f t="shared" si="23"/>
        <v>0.31</v>
      </c>
      <c r="I134" s="70">
        <f t="shared" si="24"/>
        <v>-2.36</v>
      </c>
      <c r="J134" s="72">
        <f t="shared" si="25"/>
        <v>6.8999999999999999E-3</v>
      </c>
      <c r="K134" s="72" t="str">
        <f t="shared" si="26"/>
        <v>Baja</v>
      </c>
      <c r="L134" s="73">
        <f t="shared" si="27"/>
        <v>-342</v>
      </c>
      <c r="M134" s="74">
        <f t="shared" si="28"/>
        <v>-171</v>
      </c>
      <c r="N134" s="75">
        <f t="shared" si="29"/>
        <v>-171</v>
      </c>
      <c r="O134" s="70">
        <f t="shared" si="30"/>
        <v>0.14000000000000001</v>
      </c>
      <c r="P134" s="76">
        <f t="shared" si="31"/>
        <v>18.07</v>
      </c>
      <c r="Q134" s="76">
        <f t="shared" si="32"/>
        <v>2.5</v>
      </c>
      <c r="S134" s="64"/>
    </row>
    <row r="135" spans="1:19" x14ac:dyDescent="0.2">
      <c r="A135" s="65">
        <v>74</v>
      </c>
      <c r="B135" s="77" t="s">
        <v>70</v>
      </c>
      <c r="C135" s="1" t="s">
        <v>162</v>
      </c>
      <c r="D135" s="70">
        <v>15.88</v>
      </c>
      <c r="E135" s="70">
        <v>15.71</v>
      </c>
      <c r="F135" s="71">
        <v>17.93</v>
      </c>
      <c r="G135" s="70">
        <f t="shared" si="22"/>
        <v>-2.0499999999999998</v>
      </c>
      <c r="H135" s="70">
        <f t="shared" si="23"/>
        <v>0.17</v>
      </c>
      <c r="I135" s="70">
        <f t="shared" si="24"/>
        <v>-2.2200000000000002</v>
      </c>
      <c r="J135" s="72">
        <f t="shared" si="25"/>
        <v>3.8E-3</v>
      </c>
      <c r="K135" s="72" t="str">
        <f t="shared" si="26"/>
        <v>Baja</v>
      </c>
      <c r="L135" s="73">
        <f t="shared" si="27"/>
        <v>-584.20000000000005</v>
      </c>
      <c r="M135" s="74">
        <f t="shared" si="28"/>
        <v>-292.10000000000002</v>
      </c>
      <c r="N135" s="75">
        <f t="shared" si="29"/>
        <v>-292.10000000000002</v>
      </c>
      <c r="O135" s="70">
        <f t="shared" si="30"/>
        <v>0.08</v>
      </c>
      <c r="P135" s="76">
        <f t="shared" si="31"/>
        <v>18.009999999999998</v>
      </c>
      <c r="Q135" s="76">
        <f t="shared" si="32"/>
        <v>2.2999999999999972</v>
      </c>
      <c r="S135" s="64"/>
    </row>
    <row r="136" spans="1:19" x14ac:dyDescent="0.2">
      <c r="A136" s="56">
        <v>75</v>
      </c>
      <c r="B136" s="77" t="s">
        <v>70</v>
      </c>
      <c r="C136" s="1" t="s">
        <v>163</v>
      </c>
      <c r="D136" s="70">
        <v>15.88</v>
      </c>
      <c r="E136" s="70">
        <v>15.69</v>
      </c>
      <c r="F136" s="71">
        <v>17.93</v>
      </c>
      <c r="G136" s="70">
        <f t="shared" si="22"/>
        <v>-2.0499999999999998</v>
      </c>
      <c r="H136" s="70">
        <f t="shared" si="23"/>
        <v>0.19</v>
      </c>
      <c r="I136" s="70">
        <f t="shared" si="24"/>
        <v>-2.2400000000000002</v>
      </c>
      <c r="J136" s="72">
        <f t="shared" si="25"/>
        <v>4.1999999999999997E-3</v>
      </c>
      <c r="K136" s="72" t="str">
        <f t="shared" si="26"/>
        <v>Baja</v>
      </c>
      <c r="L136" s="73">
        <f t="shared" si="27"/>
        <v>-533.29999999999995</v>
      </c>
      <c r="M136" s="74">
        <f t="shared" si="28"/>
        <v>-266.7</v>
      </c>
      <c r="N136" s="75">
        <f t="shared" si="29"/>
        <v>-266.7</v>
      </c>
      <c r="O136" s="70">
        <f t="shared" si="30"/>
        <v>0.08</v>
      </c>
      <c r="P136" s="76">
        <f t="shared" si="31"/>
        <v>18.009999999999998</v>
      </c>
      <c r="Q136" s="76">
        <f t="shared" si="32"/>
        <v>2.3199999999999985</v>
      </c>
      <c r="S136" s="64"/>
    </row>
    <row r="137" spans="1:19" x14ac:dyDescent="0.2">
      <c r="A137" s="65">
        <v>76</v>
      </c>
      <c r="B137" s="77" t="s">
        <v>70</v>
      </c>
      <c r="C137" s="1" t="s">
        <v>164</v>
      </c>
      <c r="D137" s="70">
        <v>15.88</v>
      </c>
      <c r="E137" s="70">
        <v>16.2</v>
      </c>
      <c r="F137" s="71">
        <v>17.93</v>
      </c>
      <c r="G137" s="70">
        <f t="shared" si="22"/>
        <v>-2.0499999999999998</v>
      </c>
      <c r="H137" s="70">
        <f t="shared" si="23"/>
        <v>-0.32</v>
      </c>
      <c r="I137" s="70">
        <f t="shared" si="24"/>
        <v>-1.73</v>
      </c>
      <c r="J137" s="72" t="str">
        <f t="shared" si="25"/>
        <v>N.D.</v>
      </c>
      <c r="K137" s="72" t="str">
        <f t="shared" si="26"/>
        <v>N.D.</v>
      </c>
      <c r="L137" s="73" t="str">
        <f t="shared" si="27"/>
        <v>N.D.</v>
      </c>
      <c r="M137" s="74" t="str">
        <f t="shared" si="28"/>
        <v>N.D.</v>
      </c>
      <c r="N137" s="75" t="str">
        <f t="shared" si="29"/>
        <v>N.D.</v>
      </c>
      <c r="O137" s="70" t="str">
        <f t="shared" si="30"/>
        <v>N.D.</v>
      </c>
      <c r="P137" s="76" t="str">
        <f t="shared" si="31"/>
        <v>N.D.</v>
      </c>
      <c r="Q137" s="76" t="str">
        <f t="shared" si="32"/>
        <v>N.D.</v>
      </c>
      <c r="S137" s="64"/>
    </row>
    <row r="138" spans="1:19" x14ac:dyDescent="0.2">
      <c r="A138" s="56">
        <v>77</v>
      </c>
      <c r="B138" s="69" t="s">
        <v>125</v>
      </c>
      <c r="C138" s="1" t="s">
        <v>126</v>
      </c>
      <c r="D138" s="70">
        <v>15.88</v>
      </c>
      <c r="E138" s="70">
        <v>16.03</v>
      </c>
      <c r="F138" s="71">
        <v>17.93</v>
      </c>
      <c r="G138" s="70">
        <f t="shared" si="22"/>
        <v>-2.0499999999999998</v>
      </c>
      <c r="H138" s="70">
        <f t="shared" si="23"/>
        <v>-0.15</v>
      </c>
      <c r="I138" s="70">
        <f t="shared" si="24"/>
        <v>-1.9</v>
      </c>
      <c r="J138" s="72" t="str">
        <f t="shared" si="25"/>
        <v>N.D.</v>
      </c>
      <c r="K138" s="72" t="str">
        <f t="shared" si="26"/>
        <v>N.D.</v>
      </c>
      <c r="L138" s="73" t="str">
        <f t="shared" si="27"/>
        <v>N.D.</v>
      </c>
      <c r="M138" s="74" t="str">
        <f t="shared" si="28"/>
        <v>N.D.</v>
      </c>
      <c r="N138" s="75" t="str">
        <f t="shared" si="29"/>
        <v>N.D.</v>
      </c>
      <c r="O138" s="70" t="str">
        <f t="shared" si="30"/>
        <v>N.D.</v>
      </c>
      <c r="P138" s="76" t="str">
        <f t="shared" si="31"/>
        <v>N.D.</v>
      </c>
      <c r="Q138" s="76" t="str">
        <f t="shared" si="32"/>
        <v>N.D.</v>
      </c>
      <c r="S138" s="64"/>
    </row>
    <row r="139" spans="1:19" x14ac:dyDescent="0.2">
      <c r="A139" s="65">
        <v>78</v>
      </c>
      <c r="B139" s="69" t="s">
        <v>125</v>
      </c>
      <c r="C139" s="1" t="s">
        <v>128</v>
      </c>
      <c r="D139" s="70">
        <v>15.88</v>
      </c>
      <c r="E139" s="70">
        <v>15.66</v>
      </c>
      <c r="F139" s="71">
        <v>17.93</v>
      </c>
      <c r="G139" s="70">
        <f t="shared" si="22"/>
        <v>-2.0499999999999998</v>
      </c>
      <c r="H139" s="70">
        <f t="shared" si="23"/>
        <v>0.22</v>
      </c>
      <c r="I139" s="70">
        <f t="shared" si="24"/>
        <v>-2.27</v>
      </c>
      <c r="J139" s="72">
        <f t="shared" si="25"/>
        <v>4.8999999999999998E-3</v>
      </c>
      <c r="K139" s="72" t="str">
        <f t="shared" si="26"/>
        <v>Baja</v>
      </c>
      <c r="L139" s="73">
        <f t="shared" si="27"/>
        <v>-463.3</v>
      </c>
      <c r="M139" s="74">
        <f t="shared" si="28"/>
        <v>-231.7</v>
      </c>
      <c r="N139" s="75">
        <f t="shared" si="29"/>
        <v>-231.7</v>
      </c>
      <c r="O139" s="70">
        <f t="shared" si="30"/>
        <v>0.1</v>
      </c>
      <c r="P139" s="76">
        <f t="shared" si="31"/>
        <v>18.03</v>
      </c>
      <c r="Q139" s="76">
        <f t="shared" si="32"/>
        <v>2.370000000000001</v>
      </c>
      <c r="S139" s="64"/>
    </row>
    <row r="140" spans="1:19" x14ac:dyDescent="0.2">
      <c r="A140" s="56">
        <v>79</v>
      </c>
      <c r="B140" s="69" t="s">
        <v>125</v>
      </c>
      <c r="C140" s="1" t="s">
        <v>129</v>
      </c>
      <c r="D140" s="70">
        <v>15.88</v>
      </c>
      <c r="E140" s="70">
        <v>15.09</v>
      </c>
      <c r="F140" s="71">
        <v>17.93</v>
      </c>
      <c r="G140" s="70">
        <f t="shared" si="22"/>
        <v>-2.0499999999999998</v>
      </c>
      <c r="H140" s="70">
        <f t="shared" si="23"/>
        <v>0.79</v>
      </c>
      <c r="I140" s="70">
        <f t="shared" si="24"/>
        <v>-2.84</v>
      </c>
      <c r="J140" s="72">
        <f t="shared" si="25"/>
        <v>1.7500000000000002E-2</v>
      </c>
      <c r="K140" s="72" t="str">
        <f t="shared" si="26"/>
        <v>Baja</v>
      </c>
      <c r="L140" s="73">
        <f t="shared" si="27"/>
        <v>-162.30000000000001</v>
      </c>
      <c r="M140" s="74">
        <f t="shared" si="28"/>
        <v>-81.2</v>
      </c>
      <c r="N140" s="75">
        <f t="shared" si="29"/>
        <v>-81.2</v>
      </c>
      <c r="O140" s="70">
        <f t="shared" si="30"/>
        <v>0.35</v>
      </c>
      <c r="P140" s="76">
        <f t="shared" si="31"/>
        <v>18.28</v>
      </c>
      <c r="Q140" s="76">
        <f t="shared" si="32"/>
        <v>3.1900000000000013</v>
      </c>
      <c r="S140" s="64"/>
    </row>
    <row r="141" spans="1:19" x14ac:dyDescent="0.2">
      <c r="A141" s="65">
        <v>80</v>
      </c>
      <c r="B141" s="69" t="s">
        <v>125</v>
      </c>
      <c r="C141" s="1" t="s">
        <v>130</v>
      </c>
      <c r="D141" s="70">
        <v>15.88</v>
      </c>
      <c r="E141" s="70">
        <v>15.21</v>
      </c>
      <c r="F141" s="71">
        <v>17.93</v>
      </c>
      <c r="G141" s="70">
        <f t="shared" si="22"/>
        <v>-2.0499999999999998</v>
      </c>
      <c r="H141" s="70">
        <f t="shared" si="23"/>
        <v>0.67</v>
      </c>
      <c r="I141" s="70">
        <f t="shared" si="24"/>
        <v>-2.72</v>
      </c>
      <c r="J141" s="72">
        <f t="shared" si="25"/>
        <v>1.4800000000000001E-2</v>
      </c>
      <c r="K141" s="72" t="str">
        <f t="shared" si="26"/>
        <v>Baja</v>
      </c>
      <c r="L141" s="73">
        <f t="shared" si="27"/>
        <v>-183.8</v>
      </c>
      <c r="M141" s="74">
        <f t="shared" si="28"/>
        <v>-91.9</v>
      </c>
      <c r="N141" s="75">
        <f t="shared" si="29"/>
        <v>-91.9</v>
      </c>
      <c r="O141" s="70">
        <f t="shared" si="30"/>
        <v>0.3</v>
      </c>
      <c r="P141" s="76">
        <f t="shared" si="31"/>
        <v>18.23</v>
      </c>
      <c r="Q141" s="76">
        <f t="shared" si="32"/>
        <v>3.0199999999999996</v>
      </c>
      <c r="S141" s="64"/>
    </row>
    <row r="142" spans="1:19" x14ac:dyDescent="0.2">
      <c r="A142" s="56">
        <v>81</v>
      </c>
      <c r="B142" s="69" t="s">
        <v>125</v>
      </c>
      <c r="C142" s="1" t="s">
        <v>131</v>
      </c>
      <c r="D142" s="70">
        <v>15.88</v>
      </c>
      <c r="E142" s="70">
        <v>15.74</v>
      </c>
      <c r="F142" s="71">
        <v>17.93</v>
      </c>
      <c r="G142" s="70">
        <f t="shared" si="22"/>
        <v>-2.0499999999999998</v>
      </c>
      <c r="H142" s="70">
        <f t="shared" si="23"/>
        <v>0.14000000000000001</v>
      </c>
      <c r="I142" s="70">
        <f t="shared" si="24"/>
        <v>-2.19</v>
      </c>
      <c r="J142" s="72">
        <f t="shared" si="25"/>
        <v>3.0999999999999999E-3</v>
      </c>
      <c r="K142" s="72" t="str">
        <f t="shared" si="26"/>
        <v>Baja</v>
      </c>
      <c r="L142" s="73">
        <f t="shared" si="27"/>
        <v>-706.5</v>
      </c>
      <c r="M142" s="74">
        <f t="shared" si="28"/>
        <v>-353.3</v>
      </c>
      <c r="N142" s="75">
        <f t="shared" si="29"/>
        <v>-353.3</v>
      </c>
      <c r="O142" s="70">
        <f t="shared" si="30"/>
        <v>0.06</v>
      </c>
      <c r="P142" s="76">
        <f t="shared" si="31"/>
        <v>17.989999999999998</v>
      </c>
      <c r="Q142" s="76">
        <f t="shared" si="32"/>
        <v>2.2499999999999982</v>
      </c>
      <c r="S142" s="64"/>
    </row>
    <row r="143" spans="1:19" x14ac:dyDescent="0.2">
      <c r="A143" s="65">
        <v>82</v>
      </c>
      <c r="B143" s="69" t="s">
        <v>125</v>
      </c>
      <c r="C143" s="1" t="s">
        <v>132</v>
      </c>
      <c r="D143" s="70">
        <v>15.88</v>
      </c>
      <c r="E143" s="70">
        <v>15.98</v>
      </c>
      <c r="F143" s="71">
        <v>17.93</v>
      </c>
      <c r="G143" s="70">
        <f t="shared" si="22"/>
        <v>-2.0499999999999998</v>
      </c>
      <c r="H143" s="70">
        <f t="shared" si="23"/>
        <v>-0.1</v>
      </c>
      <c r="I143" s="70">
        <f t="shared" si="24"/>
        <v>-1.95</v>
      </c>
      <c r="J143" s="72" t="str">
        <f t="shared" si="25"/>
        <v>N.D.</v>
      </c>
      <c r="K143" s="72" t="str">
        <f t="shared" si="26"/>
        <v>N.D.</v>
      </c>
      <c r="L143" s="73" t="str">
        <f t="shared" si="27"/>
        <v>N.D.</v>
      </c>
      <c r="M143" s="74" t="str">
        <f t="shared" si="28"/>
        <v>N.D.</v>
      </c>
      <c r="N143" s="75" t="str">
        <f t="shared" si="29"/>
        <v>N.D.</v>
      </c>
      <c r="O143" s="70" t="str">
        <f t="shared" si="30"/>
        <v>N.D.</v>
      </c>
      <c r="P143" s="76" t="str">
        <f t="shared" si="31"/>
        <v>N.D.</v>
      </c>
      <c r="Q143" s="76" t="str">
        <f t="shared" si="32"/>
        <v>N.D.</v>
      </c>
      <c r="S143" s="64"/>
    </row>
    <row r="144" spans="1:19" x14ac:dyDescent="0.2">
      <c r="A144" s="56">
        <v>83</v>
      </c>
      <c r="B144" s="69" t="s">
        <v>125</v>
      </c>
      <c r="C144" s="1" t="s">
        <v>133</v>
      </c>
      <c r="D144" s="70">
        <v>15.88</v>
      </c>
      <c r="E144" s="70">
        <v>15.86</v>
      </c>
      <c r="F144" s="71">
        <v>17.93</v>
      </c>
      <c r="G144" s="70">
        <f t="shared" si="22"/>
        <v>-2.0499999999999998</v>
      </c>
      <c r="H144" s="70">
        <f t="shared" si="23"/>
        <v>0.02</v>
      </c>
      <c r="I144" s="70">
        <f t="shared" si="24"/>
        <v>-2.0699999999999998</v>
      </c>
      <c r="J144" s="72">
        <f t="shared" si="25"/>
        <v>4.0000000000000002E-4</v>
      </c>
      <c r="K144" s="72" t="str">
        <f t="shared" si="26"/>
        <v>Baja</v>
      </c>
      <c r="L144" s="73">
        <f t="shared" si="27"/>
        <v>-5175</v>
      </c>
      <c r="M144" s="74">
        <f t="shared" si="28"/>
        <v>-2587.5</v>
      </c>
      <c r="N144" s="75">
        <f t="shared" si="29"/>
        <v>-2587.5</v>
      </c>
      <c r="O144" s="70">
        <f t="shared" si="30"/>
        <v>0.01</v>
      </c>
      <c r="P144" s="76">
        <f t="shared" si="31"/>
        <v>17.940000000000001</v>
      </c>
      <c r="Q144" s="76">
        <f t="shared" si="32"/>
        <v>2.0800000000000018</v>
      </c>
      <c r="S144" s="64"/>
    </row>
    <row r="145" spans="1:19" x14ac:dyDescent="0.2">
      <c r="A145" s="65">
        <v>84</v>
      </c>
      <c r="B145" s="69" t="s">
        <v>125</v>
      </c>
      <c r="C145" s="1" t="s">
        <v>134</v>
      </c>
      <c r="D145" s="70">
        <v>15.88</v>
      </c>
      <c r="E145" s="70">
        <v>15.68</v>
      </c>
      <c r="F145" s="71">
        <v>17.93</v>
      </c>
      <c r="G145" s="70">
        <f t="shared" si="22"/>
        <v>-2.0499999999999998</v>
      </c>
      <c r="H145" s="70">
        <f t="shared" si="23"/>
        <v>0.2</v>
      </c>
      <c r="I145" s="70">
        <f t="shared" si="24"/>
        <v>-2.25</v>
      </c>
      <c r="J145" s="72">
        <f t="shared" si="25"/>
        <v>4.4000000000000003E-3</v>
      </c>
      <c r="K145" s="72" t="str">
        <f t="shared" si="26"/>
        <v>Baja</v>
      </c>
      <c r="L145" s="73">
        <f t="shared" si="27"/>
        <v>-511.4</v>
      </c>
      <c r="M145" s="74">
        <f t="shared" si="28"/>
        <v>-255.7</v>
      </c>
      <c r="N145" s="75">
        <f t="shared" si="29"/>
        <v>-255.7</v>
      </c>
      <c r="O145" s="70">
        <f t="shared" si="30"/>
        <v>0.09</v>
      </c>
      <c r="P145" s="76">
        <f t="shared" si="31"/>
        <v>18.02</v>
      </c>
      <c r="Q145" s="76">
        <f t="shared" si="32"/>
        <v>2.34</v>
      </c>
      <c r="S145" s="64"/>
    </row>
    <row r="146" spans="1:19" x14ac:dyDescent="0.2">
      <c r="A146" s="56">
        <v>85</v>
      </c>
      <c r="B146" s="69" t="s">
        <v>125</v>
      </c>
      <c r="C146" s="1" t="s">
        <v>165</v>
      </c>
      <c r="D146" s="70">
        <v>15.88</v>
      </c>
      <c r="E146" s="70">
        <v>15.83</v>
      </c>
      <c r="F146" s="71">
        <v>17.93</v>
      </c>
      <c r="G146" s="70">
        <f t="shared" si="22"/>
        <v>-2.0499999999999998</v>
      </c>
      <c r="H146" s="70">
        <f t="shared" si="23"/>
        <v>0.05</v>
      </c>
      <c r="I146" s="70">
        <f t="shared" si="24"/>
        <v>-2.1</v>
      </c>
      <c r="J146" s="72">
        <f t="shared" si="25"/>
        <v>1.1000000000000001E-3</v>
      </c>
      <c r="K146" s="72" t="str">
        <f t="shared" si="26"/>
        <v>Baja</v>
      </c>
      <c r="L146" s="73">
        <f t="shared" si="27"/>
        <v>-1909.1</v>
      </c>
      <c r="M146" s="74">
        <f t="shared" si="28"/>
        <v>-954.6</v>
      </c>
      <c r="N146" s="75">
        <f t="shared" si="29"/>
        <v>-954.6</v>
      </c>
      <c r="O146" s="70">
        <f t="shared" si="30"/>
        <v>0.02</v>
      </c>
      <c r="P146" s="76">
        <f t="shared" si="31"/>
        <v>17.95</v>
      </c>
      <c r="Q146" s="76">
        <f t="shared" si="32"/>
        <v>2.1199999999999992</v>
      </c>
      <c r="S146" s="64"/>
    </row>
    <row r="147" spans="1:19" x14ac:dyDescent="0.2">
      <c r="A147" s="65">
        <v>86</v>
      </c>
      <c r="B147" s="69" t="s">
        <v>125</v>
      </c>
      <c r="C147" s="1" t="s">
        <v>166</v>
      </c>
      <c r="D147" s="70">
        <v>15.88</v>
      </c>
      <c r="E147" s="70">
        <v>15.72</v>
      </c>
      <c r="F147" s="71">
        <v>17.93</v>
      </c>
      <c r="G147" s="70">
        <f t="shared" si="22"/>
        <v>-2.0499999999999998</v>
      </c>
      <c r="H147" s="70">
        <f t="shared" si="23"/>
        <v>0.16</v>
      </c>
      <c r="I147" s="70">
        <f t="shared" si="24"/>
        <v>-2.21</v>
      </c>
      <c r="J147" s="72">
        <f t="shared" si="25"/>
        <v>3.5000000000000001E-3</v>
      </c>
      <c r="K147" s="72" t="str">
        <f t="shared" si="26"/>
        <v>Baja</v>
      </c>
      <c r="L147" s="73">
        <f t="shared" si="27"/>
        <v>-631.4</v>
      </c>
      <c r="M147" s="74">
        <f t="shared" si="28"/>
        <v>-315.7</v>
      </c>
      <c r="N147" s="75">
        <f t="shared" si="29"/>
        <v>-315.7</v>
      </c>
      <c r="O147" s="70">
        <f t="shared" si="30"/>
        <v>7.0000000000000007E-2</v>
      </c>
      <c r="P147" s="76">
        <f t="shared" si="31"/>
        <v>18</v>
      </c>
      <c r="Q147" s="76">
        <f t="shared" si="32"/>
        <v>2.2799999999999994</v>
      </c>
      <c r="S147" s="64"/>
    </row>
    <row r="148" spans="1:19" x14ac:dyDescent="0.2">
      <c r="A148" s="56">
        <v>87</v>
      </c>
      <c r="B148" s="69" t="s">
        <v>125</v>
      </c>
      <c r="C148" s="1" t="s">
        <v>167</v>
      </c>
      <c r="D148" s="70">
        <v>15.88</v>
      </c>
      <c r="E148" s="70">
        <v>15.42</v>
      </c>
      <c r="F148" s="71">
        <v>17.93</v>
      </c>
      <c r="G148" s="70">
        <f t="shared" si="22"/>
        <v>-2.0499999999999998</v>
      </c>
      <c r="H148" s="70">
        <f t="shared" si="23"/>
        <v>0.46</v>
      </c>
      <c r="I148" s="70">
        <f t="shared" si="24"/>
        <v>-2.5099999999999998</v>
      </c>
      <c r="J148" s="72">
        <f t="shared" si="25"/>
        <v>1.0200000000000001E-2</v>
      </c>
      <c r="K148" s="72" t="str">
        <f t="shared" si="26"/>
        <v>Baja</v>
      </c>
      <c r="L148" s="73">
        <f t="shared" si="27"/>
        <v>-246.1</v>
      </c>
      <c r="M148" s="74">
        <f t="shared" si="28"/>
        <v>-123.1</v>
      </c>
      <c r="N148" s="75">
        <f t="shared" si="29"/>
        <v>-123.1</v>
      </c>
      <c r="O148" s="70">
        <f t="shared" si="30"/>
        <v>0.2</v>
      </c>
      <c r="P148" s="76">
        <f t="shared" si="31"/>
        <v>18.13</v>
      </c>
      <c r="Q148" s="76">
        <f t="shared" si="32"/>
        <v>2.7099999999999991</v>
      </c>
      <c r="S148" s="64"/>
    </row>
    <row r="149" spans="1:19" x14ac:dyDescent="0.2">
      <c r="A149" s="65">
        <v>88</v>
      </c>
      <c r="B149" s="69" t="s">
        <v>125</v>
      </c>
      <c r="C149" s="1" t="s">
        <v>168</v>
      </c>
      <c r="D149" s="70">
        <v>15.88</v>
      </c>
      <c r="E149" s="70">
        <v>15.81</v>
      </c>
      <c r="F149" s="71">
        <v>17.93</v>
      </c>
      <c r="G149" s="70">
        <f t="shared" si="22"/>
        <v>-2.0499999999999998</v>
      </c>
      <c r="H149" s="70">
        <f t="shared" si="23"/>
        <v>7.0000000000000007E-2</v>
      </c>
      <c r="I149" s="70">
        <f t="shared" si="24"/>
        <v>-2.12</v>
      </c>
      <c r="J149" s="72">
        <f t="shared" si="25"/>
        <v>1.5E-3</v>
      </c>
      <c r="K149" s="72" t="str">
        <f t="shared" si="26"/>
        <v>Baja</v>
      </c>
      <c r="L149" s="73">
        <f t="shared" si="27"/>
        <v>-1413.3</v>
      </c>
      <c r="M149" s="74">
        <f t="shared" si="28"/>
        <v>-706.7</v>
      </c>
      <c r="N149" s="75">
        <f t="shared" si="29"/>
        <v>-706.7</v>
      </c>
      <c r="O149" s="70">
        <f t="shared" si="30"/>
        <v>0.03</v>
      </c>
      <c r="P149" s="76">
        <f t="shared" si="31"/>
        <v>17.96</v>
      </c>
      <c r="Q149" s="76">
        <f t="shared" si="32"/>
        <v>2.1500000000000004</v>
      </c>
      <c r="S149" s="64"/>
    </row>
    <row r="150" spans="1:19" x14ac:dyDescent="0.2">
      <c r="A150" s="56">
        <v>89</v>
      </c>
      <c r="B150" s="69" t="s">
        <v>125</v>
      </c>
      <c r="C150" s="83" t="s">
        <v>169</v>
      </c>
      <c r="D150" s="70">
        <v>15.88</v>
      </c>
      <c r="E150" s="84">
        <v>15.92</v>
      </c>
      <c r="F150" s="71">
        <v>17.93</v>
      </c>
      <c r="G150" s="70">
        <f t="shared" si="22"/>
        <v>-2.0499999999999998</v>
      </c>
      <c r="H150" s="70">
        <f t="shared" si="23"/>
        <v>-0.04</v>
      </c>
      <c r="I150" s="70">
        <f t="shared" si="24"/>
        <v>-2.0099999999999998</v>
      </c>
      <c r="J150" s="72" t="str">
        <f t="shared" si="25"/>
        <v>N.D.</v>
      </c>
      <c r="K150" s="72" t="str">
        <f t="shared" si="26"/>
        <v>N.D.</v>
      </c>
      <c r="L150" s="73" t="str">
        <f t="shared" si="27"/>
        <v>N.D.</v>
      </c>
      <c r="M150" s="74" t="str">
        <f t="shared" si="28"/>
        <v>N.D.</v>
      </c>
      <c r="N150" s="75" t="str">
        <f t="shared" si="29"/>
        <v>N.D.</v>
      </c>
      <c r="O150" s="70" t="str">
        <f t="shared" si="30"/>
        <v>N.D.</v>
      </c>
      <c r="P150" s="76" t="str">
        <f t="shared" si="31"/>
        <v>N.D.</v>
      </c>
      <c r="Q150" s="76" t="str">
        <f t="shared" si="32"/>
        <v>N.D.</v>
      </c>
      <c r="S150" s="64"/>
    </row>
    <row r="151" spans="1:19" x14ac:dyDescent="0.2">
      <c r="A151" s="65">
        <v>90</v>
      </c>
      <c r="B151" s="69" t="s">
        <v>125</v>
      </c>
      <c r="C151" s="83" t="s">
        <v>170</v>
      </c>
      <c r="D151" s="70">
        <v>15.88</v>
      </c>
      <c r="E151" s="84">
        <v>16.22</v>
      </c>
      <c r="F151" s="71">
        <v>17.93</v>
      </c>
      <c r="G151" s="70">
        <f t="shared" si="22"/>
        <v>-2.0499999999999998</v>
      </c>
      <c r="H151" s="70">
        <f t="shared" si="23"/>
        <v>-0.34</v>
      </c>
      <c r="I151" s="70">
        <f t="shared" si="24"/>
        <v>-1.71</v>
      </c>
      <c r="J151" s="72" t="str">
        <f t="shared" si="25"/>
        <v>N.D.</v>
      </c>
      <c r="K151" s="72" t="str">
        <f t="shared" si="26"/>
        <v>N.D.</v>
      </c>
      <c r="L151" s="73" t="str">
        <f t="shared" si="27"/>
        <v>N.D.</v>
      </c>
      <c r="M151" s="74" t="str">
        <f t="shared" si="28"/>
        <v>N.D.</v>
      </c>
      <c r="N151" s="75" t="str">
        <f t="shared" si="29"/>
        <v>N.D.</v>
      </c>
      <c r="O151" s="70" t="str">
        <f t="shared" si="30"/>
        <v>N.D.</v>
      </c>
      <c r="P151" s="76" t="str">
        <f t="shared" si="31"/>
        <v>N.D.</v>
      </c>
      <c r="Q151" s="76" t="str">
        <f t="shared" si="32"/>
        <v>N.D.</v>
      </c>
      <c r="S151" s="64"/>
    </row>
    <row r="152" spans="1:19" x14ac:dyDescent="0.2">
      <c r="A152" s="56">
        <v>91</v>
      </c>
      <c r="B152" s="69" t="s">
        <v>125</v>
      </c>
      <c r="C152" s="83" t="s">
        <v>171</v>
      </c>
      <c r="D152" s="70">
        <v>15.88</v>
      </c>
      <c r="E152" s="84">
        <v>15.81</v>
      </c>
      <c r="F152" s="71">
        <v>17.93</v>
      </c>
      <c r="G152" s="70">
        <f t="shared" si="22"/>
        <v>-2.0499999999999998</v>
      </c>
      <c r="H152" s="70">
        <f t="shared" si="23"/>
        <v>7.0000000000000007E-2</v>
      </c>
      <c r="I152" s="70">
        <f t="shared" si="24"/>
        <v>-2.12</v>
      </c>
      <c r="J152" s="72">
        <f t="shared" si="25"/>
        <v>1.5E-3</v>
      </c>
      <c r="K152" s="72" t="str">
        <f t="shared" si="26"/>
        <v>Baja</v>
      </c>
      <c r="L152" s="73">
        <f t="shared" si="27"/>
        <v>-1413.3</v>
      </c>
      <c r="M152" s="74">
        <f t="shared" si="28"/>
        <v>-706.7</v>
      </c>
      <c r="N152" s="75">
        <f t="shared" si="29"/>
        <v>-706.7</v>
      </c>
      <c r="O152" s="70">
        <f t="shared" si="30"/>
        <v>0.03</v>
      </c>
      <c r="P152" s="76">
        <f t="shared" si="31"/>
        <v>17.96</v>
      </c>
      <c r="Q152" s="76">
        <f t="shared" si="32"/>
        <v>2.1500000000000004</v>
      </c>
      <c r="S152" s="64"/>
    </row>
    <row r="153" spans="1:19" x14ac:dyDescent="0.2">
      <c r="A153" s="65">
        <v>92</v>
      </c>
      <c r="B153" s="69" t="s">
        <v>125</v>
      </c>
      <c r="C153" s="83" t="s">
        <v>172</v>
      </c>
      <c r="D153" s="70">
        <v>15.88</v>
      </c>
      <c r="E153" s="84">
        <v>15.64</v>
      </c>
      <c r="F153" s="71">
        <v>17.93</v>
      </c>
      <c r="G153" s="70">
        <f t="shared" si="22"/>
        <v>-2.0499999999999998</v>
      </c>
      <c r="H153" s="70">
        <f t="shared" si="23"/>
        <v>0.24</v>
      </c>
      <c r="I153" s="70">
        <f t="shared" si="24"/>
        <v>-2.29</v>
      </c>
      <c r="J153" s="72">
        <f t="shared" si="25"/>
        <v>5.3E-3</v>
      </c>
      <c r="K153" s="72" t="str">
        <f t="shared" si="26"/>
        <v>Baja</v>
      </c>
      <c r="L153" s="73">
        <f t="shared" si="27"/>
        <v>-432.1</v>
      </c>
      <c r="M153" s="74">
        <f t="shared" si="28"/>
        <v>-216.1</v>
      </c>
      <c r="N153" s="75">
        <f t="shared" si="29"/>
        <v>-216.1</v>
      </c>
      <c r="O153" s="70">
        <f t="shared" si="30"/>
        <v>0.11</v>
      </c>
      <c r="P153" s="76">
        <f t="shared" si="31"/>
        <v>18.04</v>
      </c>
      <c r="Q153" s="76">
        <f t="shared" si="32"/>
        <v>2.3999999999999986</v>
      </c>
      <c r="S153" s="64"/>
    </row>
    <row r="154" spans="1:19" x14ac:dyDescent="0.2">
      <c r="A154" s="56">
        <v>93</v>
      </c>
      <c r="B154" s="85" t="s">
        <v>127</v>
      </c>
      <c r="C154" s="83" t="s">
        <v>135</v>
      </c>
      <c r="D154" s="70">
        <v>15.88</v>
      </c>
      <c r="E154" s="84">
        <v>16</v>
      </c>
      <c r="F154" s="71">
        <v>17.93</v>
      </c>
      <c r="G154" s="70">
        <f t="shared" si="22"/>
        <v>-2.0499999999999998</v>
      </c>
      <c r="H154" s="70">
        <f t="shared" si="23"/>
        <v>-0.12</v>
      </c>
      <c r="I154" s="70">
        <f t="shared" si="24"/>
        <v>-1.93</v>
      </c>
      <c r="J154" s="72" t="str">
        <f t="shared" si="25"/>
        <v>N.D.</v>
      </c>
      <c r="K154" s="72" t="str">
        <f t="shared" si="26"/>
        <v>N.D.</v>
      </c>
      <c r="L154" s="73" t="str">
        <f t="shared" si="27"/>
        <v>N.D.</v>
      </c>
      <c r="M154" s="74" t="str">
        <f t="shared" si="28"/>
        <v>N.D.</v>
      </c>
      <c r="N154" s="75" t="str">
        <f t="shared" si="29"/>
        <v>N.D.</v>
      </c>
      <c r="O154" s="70" t="str">
        <f t="shared" si="30"/>
        <v>N.D.</v>
      </c>
      <c r="P154" s="76" t="str">
        <f t="shared" si="31"/>
        <v>N.D.</v>
      </c>
      <c r="Q154" s="76" t="str">
        <f t="shared" si="32"/>
        <v>N.D.</v>
      </c>
      <c r="S154" s="64"/>
    </row>
    <row r="155" spans="1:19" x14ac:dyDescent="0.2">
      <c r="A155" s="65">
        <v>94</v>
      </c>
      <c r="B155" s="85" t="s">
        <v>127</v>
      </c>
      <c r="C155" s="83" t="s">
        <v>136</v>
      </c>
      <c r="D155" s="70">
        <v>15.88</v>
      </c>
      <c r="E155" s="84">
        <v>15.64</v>
      </c>
      <c r="F155" s="71">
        <v>17.93</v>
      </c>
      <c r="G155" s="70">
        <f t="shared" si="22"/>
        <v>-2.0499999999999998</v>
      </c>
      <c r="H155" s="70">
        <f t="shared" si="23"/>
        <v>0.24</v>
      </c>
      <c r="I155" s="70">
        <f t="shared" si="24"/>
        <v>-2.29</v>
      </c>
      <c r="J155" s="72">
        <f t="shared" si="25"/>
        <v>5.3E-3</v>
      </c>
      <c r="K155" s="72" t="str">
        <f t="shared" si="26"/>
        <v>Baja</v>
      </c>
      <c r="L155" s="73">
        <f t="shared" si="27"/>
        <v>-432.1</v>
      </c>
      <c r="M155" s="74">
        <f t="shared" si="28"/>
        <v>-216.1</v>
      </c>
      <c r="N155" s="75">
        <f t="shared" si="29"/>
        <v>-216.1</v>
      </c>
      <c r="O155" s="70">
        <f t="shared" si="30"/>
        <v>0.11</v>
      </c>
      <c r="P155" s="76">
        <f t="shared" si="31"/>
        <v>18.04</v>
      </c>
      <c r="Q155" s="76">
        <f t="shared" si="32"/>
        <v>2.3999999999999986</v>
      </c>
      <c r="S155" s="64"/>
    </row>
    <row r="156" spans="1:19" x14ac:dyDescent="0.2">
      <c r="A156" s="56">
        <v>95</v>
      </c>
      <c r="B156" s="85" t="s">
        <v>127</v>
      </c>
      <c r="C156" s="83" t="s">
        <v>137</v>
      </c>
      <c r="D156" s="70">
        <v>15.88</v>
      </c>
      <c r="E156" s="84">
        <v>15.5</v>
      </c>
      <c r="F156" s="71">
        <v>17.93</v>
      </c>
      <c r="G156" s="70">
        <f t="shared" si="22"/>
        <v>-2.0499999999999998</v>
      </c>
      <c r="H156" s="70">
        <f t="shared" si="23"/>
        <v>0.38</v>
      </c>
      <c r="I156" s="70">
        <f t="shared" si="24"/>
        <v>-2.4300000000000002</v>
      </c>
      <c r="J156" s="72">
        <f t="shared" si="25"/>
        <v>8.3999999999999995E-3</v>
      </c>
      <c r="K156" s="72" t="str">
        <f t="shared" si="26"/>
        <v>Baja</v>
      </c>
      <c r="L156" s="73">
        <f t="shared" si="27"/>
        <v>-289.3</v>
      </c>
      <c r="M156" s="74">
        <f t="shared" si="28"/>
        <v>-144.69999999999999</v>
      </c>
      <c r="N156" s="75">
        <f t="shared" si="29"/>
        <v>-144.69999999999999</v>
      </c>
      <c r="O156" s="70">
        <f t="shared" si="30"/>
        <v>0.17</v>
      </c>
      <c r="P156" s="76">
        <f t="shared" si="31"/>
        <v>18.100000000000001</v>
      </c>
      <c r="Q156" s="76">
        <f t="shared" si="32"/>
        <v>2.6000000000000014</v>
      </c>
      <c r="S156" s="64"/>
    </row>
    <row r="157" spans="1:19" x14ac:dyDescent="0.2">
      <c r="A157" s="65">
        <v>96</v>
      </c>
      <c r="B157" s="85" t="s">
        <v>127</v>
      </c>
      <c r="C157" s="83" t="s">
        <v>138</v>
      </c>
      <c r="D157" s="70">
        <v>15.88</v>
      </c>
      <c r="E157" s="84">
        <v>15.66</v>
      </c>
      <c r="F157" s="71">
        <v>17.93</v>
      </c>
      <c r="G157" s="70">
        <f t="shared" si="22"/>
        <v>-2.0499999999999998</v>
      </c>
      <c r="H157" s="70">
        <f t="shared" si="23"/>
        <v>0.22</v>
      </c>
      <c r="I157" s="70">
        <f t="shared" si="24"/>
        <v>-2.27</v>
      </c>
      <c r="J157" s="72">
        <f t="shared" si="25"/>
        <v>4.8999999999999998E-3</v>
      </c>
      <c r="K157" s="72" t="str">
        <f t="shared" si="26"/>
        <v>Baja</v>
      </c>
      <c r="L157" s="73">
        <f t="shared" si="27"/>
        <v>-463.3</v>
      </c>
      <c r="M157" s="74">
        <f t="shared" si="28"/>
        <v>-231.7</v>
      </c>
      <c r="N157" s="75">
        <f t="shared" si="29"/>
        <v>-231.7</v>
      </c>
      <c r="O157" s="70">
        <f t="shared" si="30"/>
        <v>0.1</v>
      </c>
      <c r="P157" s="76">
        <f t="shared" si="31"/>
        <v>18.03</v>
      </c>
      <c r="Q157" s="76">
        <f t="shared" si="32"/>
        <v>2.370000000000001</v>
      </c>
      <c r="S157" s="64"/>
    </row>
    <row r="158" spans="1:19" x14ac:dyDescent="0.2">
      <c r="A158" s="56">
        <v>97</v>
      </c>
      <c r="B158" s="85" t="s">
        <v>127</v>
      </c>
      <c r="C158" s="83" t="s">
        <v>139</v>
      </c>
      <c r="D158" s="70">
        <v>15.88</v>
      </c>
      <c r="E158" s="84">
        <v>15.51</v>
      </c>
      <c r="F158" s="71">
        <v>17.93</v>
      </c>
      <c r="G158" s="70">
        <f t="shared" ref="G158:G189" si="33">ROUND(D158-F158,2)</f>
        <v>-2.0499999999999998</v>
      </c>
      <c r="H158" s="70">
        <f t="shared" ref="H158:H189" si="34">IF(E158="N.M.","N.D.", IF(E158="LAM","N.D.",ROUND(D158-E158,2)))</f>
        <v>0.37</v>
      </c>
      <c r="I158" s="70">
        <f t="shared" ref="I158:I189" si="35">IF(H158="N.D.","N.D.",ROUND(E158-F158,2))</f>
        <v>-2.42</v>
      </c>
      <c r="J158" s="72">
        <f t="shared" ref="J158:J189" si="36">IF(H158="N.D.","N.D.",IF(H158/$H$31&lt;=0,"N.D.",ROUND(H158/$H$31,4)))</f>
        <v>8.2000000000000007E-3</v>
      </c>
      <c r="K158" s="72" t="str">
        <f t="shared" ref="K158:K189" si="37">IF(J158="N.D.","N.D.",IF(J158&lt;0.025,"Baja",IF(J158&lt;=0.12,"Moderada",IF(J158&lt;=0.25,"Alta","Severa"))))</f>
        <v>Baja</v>
      </c>
      <c r="L158" s="73">
        <f t="shared" ref="L158:L189" si="38">IF(J158="N.D.","N.D.",ROUND(I158/J158,1))</f>
        <v>-295.10000000000002</v>
      </c>
      <c r="M158" s="74">
        <f t="shared" ref="M158:M189" si="39">IF(J158="N.D.","N.D.",ROUND(IF(L158/2&gt;=10,10,L158/2),1))</f>
        <v>-147.6</v>
      </c>
      <c r="N158" s="75">
        <f t="shared" ref="N158:N189" si="40">IF(J158="N.D.","N.D.",IF(M158&lt;=5,M158,5))</f>
        <v>-147.6</v>
      </c>
      <c r="O158" s="70">
        <f t="shared" ref="O158:O189" si="41">IF(J158="N.D.","N.D.",ROUND(J158*20,2))</f>
        <v>0.16</v>
      </c>
      <c r="P158" s="76">
        <f t="shared" ref="P158:P189" si="42">IF(J158="N.D.","N.D.",F158+O158)</f>
        <v>18.09</v>
      </c>
      <c r="Q158" s="76">
        <f t="shared" ref="Q158:Q189" si="43">IF(J158="N.D.","N.D.",IF(P158-E158&lt;=0,"No se requiere",P158-E158))</f>
        <v>2.58</v>
      </c>
      <c r="S158" s="64"/>
    </row>
    <row r="159" spans="1:19" x14ac:dyDescent="0.2">
      <c r="A159" s="65">
        <v>98</v>
      </c>
      <c r="B159" s="85" t="s">
        <v>127</v>
      </c>
      <c r="C159" s="83" t="s">
        <v>140</v>
      </c>
      <c r="D159" s="70">
        <v>15.88</v>
      </c>
      <c r="E159" s="84">
        <v>15.5</v>
      </c>
      <c r="F159" s="71">
        <v>17.93</v>
      </c>
      <c r="G159" s="70">
        <f t="shared" si="33"/>
        <v>-2.0499999999999998</v>
      </c>
      <c r="H159" s="70">
        <f t="shared" si="34"/>
        <v>0.38</v>
      </c>
      <c r="I159" s="70">
        <f t="shared" si="35"/>
        <v>-2.4300000000000002</v>
      </c>
      <c r="J159" s="72">
        <f t="shared" si="36"/>
        <v>8.3999999999999995E-3</v>
      </c>
      <c r="K159" s="72" t="str">
        <f t="shared" si="37"/>
        <v>Baja</v>
      </c>
      <c r="L159" s="73">
        <f t="shared" si="38"/>
        <v>-289.3</v>
      </c>
      <c r="M159" s="74">
        <f t="shared" si="39"/>
        <v>-144.69999999999999</v>
      </c>
      <c r="N159" s="75">
        <f t="shared" si="40"/>
        <v>-144.69999999999999</v>
      </c>
      <c r="O159" s="70">
        <f t="shared" si="41"/>
        <v>0.17</v>
      </c>
      <c r="P159" s="76">
        <f t="shared" si="42"/>
        <v>18.100000000000001</v>
      </c>
      <c r="Q159" s="76">
        <f t="shared" si="43"/>
        <v>2.6000000000000014</v>
      </c>
      <c r="S159" s="64"/>
    </row>
    <row r="160" spans="1:19" x14ac:dyDescent="0.2">
      <c r="A160" s="56">
        <v>99</v>
      </c>
      <c r="B160" s="85" t="s">
        <v>127</v>
      </c>
      <c r="C160" s="83" t="s">
        <v>141</v>
      </c>
      <c r="D160" s="70">
        <v>15.88</v>
      </c>
      <c r="E160" s="84">
        <v>15.4</v>
      </c>
      <c r="F160" s="71">
        <v>17.93</v>
      </c>
      <c r="G160" s="70">
        <f t="shared" si="33"/>
        <v>-2.0499999999999998</v>
      </c>
      <c r="H160" s="70">
        <f t="shared" si="34"/>
        <v>0.48</v>
      </c>
      <c r="I160" s="70">
        <f t="shared" si="35"/>
        <v>-2.5299999999999998</v>
      </c>
      <c r="J160" s="72">
        <f t="shared" si="36"/>
        <v>1.06E-2</v>
      </c>
      <c r="K160" s="72" t="str">
        <f t="shared" si="37"/>
        <v>Baja</v>
      </c>
      <c r="L160" s="73">
        <f t="shared" si="38"/>
        <v>-238.7</v>
      </c>
      <c r="M160" s="74">
        <f t="shared" si="39"/>
        <v>-119.4</v>
      </c>
      <c r="N160" s="75">
        <f t="shared" si="40"/>
        <v>-119.4</v>
      </c>
      <c r="O160" s="70">
        <f t="shared" si="41"/>
        <v>0.21</v>
      </c>
      <c r="P160" s="76">
        <f t="shared" si="42"/>
        <v>18.14</v>
      </c>
      <c r="Q160" s="76">
        <f t="shared" si="43"/>
        <v>2.74</v>
      </c>
      <c r="S160" s="64"/>
    </row>
    <row r="161" spans="1:19" x14ac:dyDescent="0.2">
      <c r="A161" s="65">
        <v>100</v>
      </c>
      <c r="B161" s="85" t="s">
        <v>127</v>
      </c>
      <c r="C161" s="83" t="s">
        <v>142</v>
      </c>
      <c r="D161" s="70">
        <v>15.88</v>
      </c>
      <c r="E161" s="84">
        <v>15.47</v>
      </c>
      <c r="F161" s="71">
        <v>17.93</v>
      </c>
      <c r="G161" s="70">
        <f t="shared" si="33"/>
        <v>-2.0499999999999998</v>
      </c>
      <c r="H161" s="70">
        <f t="shared" si="34"/>
        <v>0.41</v>
      </c>
      <c r="I161" s="70">
        <f t="shared" si="35"/>
        <v>-2.46</v>
      </c>
      <c r="J161" s="72">
        <f t="shared" si="36"/>
        <v>9.1000000000000004E-3</v>
      </c>
      <c r="K161" s="72" t="str">
        <f t="shared" si="37"/>
        <v>Baja</v>
      </c>
      <c r="L161" s="73">
        <f t="shared" si="38"/>
        <v>-270.3</v>
      </c>
      <c r="M161" s="74">
        <f t="shared" si="39"/>
        <v>-135.19999999999999</v>
      </c>
      <c r="N161" s="75">
        <f t="shared" si="40"/>
        <v>-135.19999999999999</v>
      </c>
      <c r="O161" s="70">
        <f t="shared" si="41"/>
        <v>0.18</v>
      </c>
      <c r="P161" s="76">
        <f t="shared" si="42"/>
        <v>18.11</v>
      </c>
      <c r="Q161" s="76">
        <f t="shared" si="43"/>
        <v>2.6399999999999988</v>
      </c>
      <c r="S161" s="64"/>
    </row>
    <row r="162" spans="1:19" x14ac:dyDescent="0.2">
      <c r="A162" s="56">
        <v>101</v>
      </c>
      <c r="B162" s="85" t="s">
        <v>127</v>
      </c>
      <c r="C162" s="83" t="s">
        <v>173</v>
      </c>
      <c r="D162" s="70">
        <v>15.88</v>
      </c>
      <c r="E162" s="84">
        <v>15.95</v>
      </c>
      <c r="F162" s="71">
        <v>17.93</v>
      </c>
      <c r="G162" s="70">
        <f t="shared" si="33"/>
        <v>-2.0499999999999998</v>
      </c>
      <c r="H162" s="70">
        <f t="shared" si="34"/>
        <v>-7.0000000000000007E-2</v>
      </c>
      <c r="I162" s="70">
        <f t="shared" si="35"/>
        <v>-1.98</v>
      </c>
      <c r="J162" s="72" t="str">
        <f t="shared" si="36"/>
        <v>N.D.</v>
      </c>
      <c r="K162" s="72" t="str">
        <f t="shared" si="37"/>
        <v>N.D.</v>
      </c>
      <c r="L162" s="73" t="str">
        <f t="shared" si="38"/>
        <v>N.D.</v>
      </c>
      <c r="M162" s="74" t="str">
        <f t="shared" si="39"/>
        <v>N.D.</v>
      </c>
      <c r="N162" s="75" t="str">
        <f t="shared" si="40"/>
        <v>N.D.</v>
      </c>
      <c r="O162" s="70" t="str">
        <f t="shared" si="41"/>
        <v>N.D.</v>
      </c>
      <c r="P162" s="76" t="str">
        <f t="shared" si="42"/>
        <v>N.D.</v>
      </c>
      <c r="Q162" s="76" t="str">
        <f t="shared" si="43"/>
        <v>N.D.</v>
      </c>
      <c r="S162" s="64"/>
    </row>
    <row r="163" spans="1:19" x14ac:dyDescent="0.2">
      <c r="A163" s="65">
        <v>102</v>
      </c>
      <c r="B163" s="85" t="s">
        <v>127</v>
      </c>
      <c r="C163" s="83" t="s">
        <v>174</v>
      </c>
      <c r="D163" s="70">
        <v>15.88</v>
      </c>
      <c r="E163" s="84">
        <v>15.77</v>
      </c>
      <c r="F163" s="71">
        <v>17.93</v>
      </c>
      <c r="G163" s="70">
        <f t="shared" si="33"/>
        <v>-2.0499999999999998</v>
      </c>
      <c r="H163" s="70">
        <f t="shared" si="34"/>
        <v>0.11</v>
      </c>
      <c r="I163" s="70">
        <f t="shared" si="35"/>
        <v>-2.16</v>
      </c>
      <c r="J163" s="72">
        <f t="shared" si="36"/>
        <v>2.3999999999999998E-3</v>
      </c>
      <c r="K163" s="72" t="str">
        <f t="shared" si="37"/>
        <v>Baja</v>
      </c>
      <c r="L163" s="73">
        <f t="shared" si="38"/>
        <v>-900</v>
      </c>
      <c r="M163" s="74">
        <f t="shared" si="39"/>
        <v>-450</v>
      </c>
      <c r="N163" s="75">
        <f t="shared" si="40"/>
        <v>-450</v>
      </c>
      <c r="O163" s="70">
        <f t="shared" si="41"/>
        <v>0.05</v>
      </c>
      <c r="P163" s="76">
        <f t="shared" si="42"/>
        <v>17.98</v>
      </c>
      <c r="Q163" s="76">
        <f t="shared" si="43"/>
        <v>2.2100000000000009</v>
      </c>
      <c r="S163" s="64"/>
    </row>
    <row r="164" spans="1:19" x14ac:dyDescent="0.2">
      <c r="A164" s="56">
        <v>103</v>
      </c>
      <c r="B164" s="85" t="s">
        <v>127</v>
      </c>
      <c r="C164" s="83" t="s">
        <v>175</v>
      </c>
      <c r="D164" s="70">
        <v>15.88</v>
      </c>
      <c r="E164" s="84">
        <v>15.68</v>
      </c>
      <c r="F164" s="71">
        <v>17.93</v>
      </c>
      <c r="G164" s="70">
        <f t="shared" si="33"/>
        <v>-2.0499999999999998</v>
      </c>
      <c r="H164" s="70">
        <f t="shared" si="34"/>
        <v>0.2</v>
      </c>
      <c r="I164" s="70">
        <f t="shared" si="35"/>
        <v>-2.25</v>
      </c>
      <c r="J164" s="72">
        <f t="shared" si="36"/>
        <v>4.4000000000000003E-3</v>
      </c>
      <c r="K164" s="72" t="str">
        <f t="shared" si="37"/>
        <v>Baja</v>
      </c>
      <c r="L164" s="73">
        <f t="shared" si="38"/>
        <v>-511.4</v>
      </c>
      <c r="M164" s="74">
        <f t="shared" si="39"/>
        <v>-255.7</v>
      </c>
      <c r="N164" s="75">
        <f t="shared" si="40"/>
        <v>-255.7</v>
      </c>
      <c r="O164" s="70">
        <f t="shared" si="41"/>
        <v>0.09</v>
      </c>
      <c r="P164" s="76">
        <f t="shared" si="42"/>
        <v>18.02</v>
      </c>
      <c r="Q164" s="76">
        <f t="shared" si="43"/>
        <v>2.34</v>
      </c>
      <c r="S164" s="64"/>
    </row>
    <row r="165" spans="1:19" x14ac:dyDescent="0.2">
      <c r="A165" s="65">
        <v>104</v>
      </c>
      <c r="B165" s="85" t="s">
        <v>127</v>
      </c>
      <c r="C165" s="83" t="s">
        <v>176</v>
      </c>
      <c r="D165" s="70">
        <v>15.88</v>
      </c>
      <c r="E165" s="84">
        <v>15.88</v>
      </c>
      <c r="F165" s="71">
        <v>17.93</v>
      </c>
      <c r="G165" s="70">
        <f t="shared" si="33"/>
        <v>-2.0499999999999998</v>
      </c>
      <c r="H165" s="70">
        <f t="shared" si="34"/>
        <v>0</v>
      </c>
      <c r="I165" s="70">
        <f t="shared" si="35"/>
        <v>-2.0499999999999998</v>
      </c>
      <c r="J165" s="72" t="str">
        <f t="shared" si="36"/>
        <v>N.D.</v>
      </c>
      <c r="K165" s="72" t="str">
        <f t="shared" si="37"/>
        <v>N.D.</v>
      </c>
      <c r="L165" s="73" t="str">
        <f t="shared" si="38"/>
        <v>N.D.</v>
      </c>
      <c r="M165" s="74" t="str">
        <f t="shared" si="39"/>
        <v>N.D.</v>
      </c>
      <c r="N165" s="75" t="str">
        <f t="shared" si="40"/>
        <v>N.D.</v>
      </c>
      <c r="O165" s="70" t="str">
        <f t="shared" si="41"/>
        <v>N.D.</v>
      </c>
      <c r="P165" s="76" t="str">
        <f t="shared" si="42"/>
        <v>N.D.</v>
      </c>
      <c r="Q165" s="76" t="str">
        <f t="shared" si="43"/>
        <v>N.D.</v>
      </c>
      <c r="S165" s="64"/>
    </row>
    <row r="166" spans="1:19" x14ac:dyDescent="0.2">
      <c r="A166" s="56">
        <v>105</v>
      </c>
      <c r="B166" s="85" t="s">
        <v>127</v>
      </c>
      <c r="C166" s="83" t="s">
        <v>177</v>
      </c>
      <c r="D166" s="70">
        <v>15.88</v>
      </c>
      <c r="E166" s="84">
        <v>15.31</v>
      </c>
      <c r="F166" s="71">
        <v>17.93</v>
      </c>
      <c r="G166" s="70">
        <f t="shared" si="33"/>
        <v>-2.0499999999999998</v>
      </c>
      <c r="H166" s="70">
        <f t="shared" si="34"/>
        <v>0.56999999999999995</v>
      </c>
      <c r="I166" s="70">
        <f t="shared" si="35"/>
        <v>-2.62</v>
      </c>
      <c r="J166" s="72">
        <f t="shared" si="36"/>
        <v>1.26E-2</v>
      </c>
      <c r="K166" s="72" t="str">
        <f t="shared" si="37"/>
        <v>Baja</v>
      </c>
      <c r="L166" s="73">
        <f t="shared" si="38"/>
        <v>-207.9</v>
      </c>
      <c r="M166" s="74">
        <f t="shared" si="39"/>
        <v>-104</v>
      </c>
      <c r="N166" s="75">
        <f t="shared" si="40"/>
        <v>-104</v>
      </c>
      <c r="O166" s="70">
        <f t="shared" si="41"/>
        <v>0.25</v>
      </c>
      <c r="P166" s="76">
        <f t="shared" si="42"/>
        <v>18.18</v>
      </c>
      <c r="Q166" s="76">
        <f t="shared" si="43"/>
        <v>2.8699999999999992</v>
      </c>
      <c r="S166" s="64"/>
    </row>
    <row r="167" spans="1:19" x14ac:dyDescent="0.2">
      <c r="A167" s="65">
        <v>106</v>
      </c>
      <c r="B167" s="85" t="s">
        <v>127</v>
      </c>
      <c r="C167" s="83" t="s">
        <v>178</v>
      </c>
      <c r="D167" s="70">
        <v>15.88</v>
      </c>
      <c r="E167" s="84">
        <v>15.54</v>
      </c>
      <c r="F167" s="71">
        <v>17.93</v>
      </c>
      <c r="G167" s="70">
        <f t="shared" si="33"/>
        <v>-2.0499999999999998</v>
      </c>
      <c r="H167" s="70">
        <f t="shared" si="34"/>
        <v>0.34</v>
      </c>
      <c r="I167" s="70">
        <f t="shared" si="35"/>
        <v>-2.39</v>
      </c>
      <c r="J167" s="72">
        <f t="shared" si="36"/>
        <v>7.4999999999999997E-3</v>
      </c>
      <c r="K167" s="72" t="str">
        <f t="shared" si="37"/>
        <v>Baja</v>
      </c>
      <c r="L167" s="73">
        <f t="shared" si="38"/>
        <v>-318.7</v>
      </c>
      <c r="M167" s="74">
        <f t="shared" si="39"/>
        <v>-159.4</v>
      </c>
      <c r="N167" s="75">
        <f t="shared" si="40"/>
        <v>-159.4</v>
      </c>
      <c r="O167" s="70">
        <f t="shared" si="41"/>
        <v>0.15</v>
      </c>
      <c r="P167" s="76">
        <f t="shared" si="42"/>
        <v>18.079999999999998</v>
      </c>
      <c r="Q167" s="76">
        <f t="shared" si="43"/>
        <v>2.5399999999999991</v>
      </c>
      <c r="S167" s="64"/>
    </row>
    <row r="168" spans="1:19" x14ac:dyDescent="0.2">
      <c r="A168" s="56">
        <v>107</v>
      </c>
      <c r="B168" s="85" t="s">
        <v>127</v>
      </c>
      <c r="C168" s="83" t="s">
        <v>179</v>
      </c>
      <c r="D168" s="70">
        <v>15.88</v>
      </c>
      <c r="E168" s="84">
        <v>15.65</v>
      </c>
      <c r="F168" s="71">
        <v>17.93</v>
      </c>
      <c r="G168" s="70">
        <f t="shared" si="33"/>
        <v>-2.0499999999999998</v>
      </c>
      <c r="H168" s="70">
        <f t="shared" si="34"/>
        <v>0.23</v>
      </c>
      <c r="I168" s="70">
        <f t="shared" si="35"/>
        <v>-2.2799999999999998</v>
      </c>
      <c r="J168" s="72">
        <f t="shared" si="36"/>
        <v>5.1000000000000004E-3</v>
      </c>
      <c r="K168" s="72" t="str">
        <f t="shared" si="37"/>
        <v>Baja</v>
      </c>
      <c r="L168" s="73">
        <f t="shared" si="38"/>
        <v>-447.1</v>
      </c>
      <c r="M168" s="74">
        <f t="shared" si="39"/>
        <v>-223.6</v>
      </c>
      <c r="N168" s="75">
        <f t="shared" si="40"/>
        <v>-223.6</v>
      </c>
      <c r="O168" s="70">
        <f t="shared" si="41"/>
        <v>0.1</v>
      </c>
      <c r="P168" s="76">
        <f t="shared" si="42"/>
        <v>18.03</v>
      </c>
      <c r="Q168" s="76">
        <f t="shared" si="43"/>
        <v>2.3800000000000008</v>
      </c>
      <c r="S168" s="64"/>
    </row>
    <row r="169" spans="1:19" x14ac:dyDescent="0.2">
      <c r="A169" s="65">
        <v>108</v>
      </c>
      <c r="B169" s="85" t="s">
        <v>127</v>
      </c>
      <c r="C169" s="83" t="s">
        <v>180</v>
      </c>
      <c r="D169" s="70">
        <v>15.88</v>
      </c>
      <c r="E169" s="84">
        <v>15.88</v>
      </c>
      <c r="F169" s="71">
        <v>17.93</v>
      </c>
      <c r="G169" s="70">
        <f t="shared" si="33"/>
        <v>-2.0499999999999998</v>
      </c>
      <c r="H169" s="70">
        <f t="shared" si="34"/>
        <v>0</v>
      </c>
      <c r="I169" s="70">
        <f t="shared" si="35"/>
        <v>-2.0499999999999998</v>
      </c>
      <c r="J169" s="72" t="str">
        <f t="shared" si="36"/>
        <v>N.D.</v>
      </c>
      <c r="K169" s="72" t="str">
        <f t="shared" si="37"/>
        <v>N.D.</v>
      </c>
      <c r="L169" s="73" t="str">
        <f t="shared" si="38"/>
        <v>N.D.</v>
      </c>
      <c r="M169" s="74" t="str">
        <f t="shared" si="39"/>
        <v>N.D.</v>
      </c>
      <c r="N169" s="75" t="str">
        <f t="shared" si="40"/>
        <v>N.D.</v>
      </c>
      <c r="O169" s="70" t="str">
        <f t="shared" si="41"/>
        <v>N.D.</v>
      </c>
      <c r="P169" s="76" t="str">
        <f t="shared" si="42"/>
        <v>N.D.</v>
      </c>
      <c r="Q169" s="76" t="str">
        <f t="shared" si="43"/>
        <v>N.D.</v>
      </c>
      <c r="S169" s="64"/>
    </row>
    <row r="170" spans="1:19" x14ac:dyDescent="0.2">
      <c r="A170" s="56">
        <v>109</v>
      </c>
      <c r="B170" s="85" t="s">
        <v>181</v>
      </c>
      <c r="C170" s="83" t="s">
        <v>189</v>
      </c>
      <c r="D170" s="70">
        <v>15.88</v>
      </c>
      <c r="E170" s="84">
        <v>15.87</v>
      </c>
      <c r="F170" s="71">
        <v>17.93</v>
      </c>
      <c r="G170" s="70">
        <f t="shared" si="33"/>
        <v>-2.0499999999999998</v>
      </c>
      <c r="H170" s="70">
        <f t="shared" si="34"/>
        <v>0.01</v>
      </c>
      <c r="I170" s="70">
        <f t="shared" si="35"/>
        <v>-2.06</v>
      </c>
      <c r="J170" s="72">
        <f t="shared" si="36"/>
        <v>2.0000000000000001E-4</v>
      </c>
      <c r="K170" s="72" t="str">
        <f t="shared" si="37"/>
        <v>Baja</v>
      </c>
      <c r="L170" s="73">
        <f t="shared" si="38"/>
        <v>-10300</v>
      </c>
      <c r="M170" s="74">
        <f t="shared" si="39"/>
        <v>-5150</v>
      </c>
      <c r="N170" s="75">
        <f t="shared" si="40"/>
        <v>-5150</v>
      </c>
      <c r="O170" s="70">
        <f t="shared" si="41"/>
        <v>0</v>
      </c>
      <c r="P170" s="76">
        <f t="shared" si="42"/>
        <v>17.93</v>
      </c>
      <c r="Q170" s="76">
        <f t="shared" si="43"/>
        <v>2.0600000000000005</v>
      </c>
      <c r="S170" s="64"/>
    </row>
    <row r="171" spans="1:19" x14ac:dyDescent="0.2">
      <c r="A171" s="65">
        <v>110</v>
      </c>
      <c r="B171" s="85" t="s">
        <v>181</v>
      </c>
      <c r="C171" s="83" t="s">
        <v>190</v>
      </c>
      <c r="D171" s="70">
        <v>15.88</v>
      </c>
      <c r="E171" s="84">
        <v>15.6</v>
      </c>
      <c r="F171" s="71">
        <v>17.93</v>
      </c>
      <c r="G171" s="70">
        <f t="shared" si="33"/>
        <v>-2.0499999999999998</v>
      </c>
      <c r="H171" s="70">
        <f t="shared" si="34"/>
        <v>0.28000000000000003</v>
      </c>
      <c r="I171" s="70">
        <f t="shared" si="35"/>
        <v>-2.33</v>
      </c>
      <c r="J171" s="72">
        <f t="shared" si="36"/>
        <v>6.1999999999999998E-3</v>
      </c>
      <c r="K171" s="72" t="str">
        <f t="shared" si="37"/>
        <v>Baja</v>
      </c>
      <c r="L171" s="73">
        <f t="shared" si="38"/>
        <v>-375.8</v>
      </c>
      <c r="M171" s="74">
        <f t="shared" si="39"/>
        <v>-187.9</v>
      </c>
      <c r="N171" s="75">
        <f t="shared" si="40"/>
        <v>-187.9</v>
      </c>
      <c r="O171" s="70">
        <f t="shared" si="41"/>
        <v>0.12</v>
      </c>
      <c r="P171" s="76">
        <f t="shared" si="42"/>
        <v>18.05</v>
      </c>
      <c r="Q171" s="76">
        <f t="shared" si="43"/>
        <v>2.4500000000000011</v>
      </c>
      <c r="S171" s="64"/>
    </row>
    <row r="172" spans="1:19" x14ac:dyDescent="0.2">
      <c r="A172" s="56">
        <v>111</v>
      </c>
      <c r="B172" s="85" t="s">
        <v>181</v>
      </c>
      <c r="C172" s="83" t="s">
        <v>191</v>
      </c>
      <c r="D172" s="70">
        <v>15.88</v>
      </c>
      <c r="E172" s="84">
        <v>15.58</v>
      </c>
      <c r="F172" s="71">
        <v>17.93</v>
      </c>
      <c r="G172" s="70">
        <f t="shared" si="33"/>
        <v>-2.0499999999999998</v>
      </c>
      <c r="H172" s="70">
        <f t="shared" si="34"/>
        <v>0.3</v>
      </c>
      <c r="I172" s="70">
        <f t="shared" si="35"/>
        <v>-2.35</v>
      </c>
      <c r="J172" s="72">
        <f t="shared" si="36"/>
        <v>6.6E-3</v>
      </c>
      <c r="K172" s="72" t="str">
        <f t="shared" si="37"/>
        <v>Baja</v>
      </c>
      <c r="L172" s="73">
        <f t="shared" si="38"/>
        <v>-356.1</v>
      </c>
      <c r="M172" s="74">
        <f t="shared" si="39"/>
        <v>-178.1</v>
      </c>
      <c r="N172" s="75">
        <f t="shared" si="40"/>
        <v>-178.1</v>
      </c>
      <c r="O172" s="70">
        <f t="shared" si="41"/>
        <v>0.13</v>
      </c>
      <c r="P172" s="76">
        <f t="shared" si="42"/>
        <v>18.059999999999999</v>
      </c>
      <c r="Q172" s="76">
        <f t="shared" si="43"/>
        <v>2.4799999999999986</v>
      </c>
      <c r="S172" s="64"/>
    </row>
    <row r="173" spans="1:19" x14ac:dyDescent="0.2">
      <c r="A173" s="65">
        <v>112</v>
      </c>
      <c r="B173" s="85" t="s">
        <v>181</v>
      </c>
      <c r="C173" s="83" t="s">
        <v>192</v>
      </c>
      <c r="D173" s="70">
        <v>15.88</v>
      </c>
      <c r="E173" s="84">
        <v>16.02</v>
      </c>
      <c r="F173" s="71">
        <v>17.93</v>
      </c>
      <c r="G173" s="70">
        <f t="shared" si="33"/>
        <v>-2.0499999999999998</v>
      </c>
      <c r="H173" s="70">
        <f t="shared" si="34"/>
        <v>-0.14000000000000001</v>
      </c>
      <c r="I173" s="70">
        <f t="shared" si="35"/>
        <v>-1.91</v>
      </c>
      <c r="J173" s="72" t="str">
        <f t="shared" si="36"/>
        <v>N.D.</v>
      </c>
      <c r="K173" s="72" t="str">
        <f t="shared" si="37"/>
        <v>N.D.</v>
      </c>
      <c r="L173" s="73" t="str">
        <f t="shared" si="38"/>
        <v>N.D.</v>
      </c>
      <c r="M173" s="74" t="str">
        <f t="shared" si="39"/>
        <v>N.D.</v>
      </c>
      <c r="N173" s="75" t="str">
        <f t="shared" si="40"/>
        <v>N.D.</v>
      </c>
      <c r="O173" s="70" t="str">
        <f t="shared" si="41"/>
        <v>N.D.</v>
      </c>
      <c r="P173" s="76" t="str">
        <f t="shared" si="42"/>
        <v>N.D.</v>
      </c>
      <c r="Q173" s="76" t="str">
        <f t="shared" si="43"/>
        <v>N.D.</v>
      </c>
      <c r="S173" s="64"/>
    </row>
    <row r="174" spans="1:19" x14ac:dyDescent="0.2">
      <c r="A174" s="56">
        <v>113</v>
      </c>
      <c r="B174" s="85" t="s">
        <v>181</v>
      </c>
      <c r="C174" s="83" t="s">
        <v>193</v>
      </c>
      <c r="D174" s="70">
        <v>15.88</v>
      </c>
      <c r="E174" s="84">
        <v>15.93</v>
      </c>
      <c r="F174" s="71">
        <v>17.93</v>
      </c>
      <c r="G174" s="70">
        <f t="shared" si="33"/>
        <v>-2.0499999999999998</v>
      </c>
      <c r="H174" s="70">
        <f t="shared" si="34"/>
        <v>-0.05</v>
      </c>
      <c r="I174" s="70">
        <f t="shared" si="35"/>
        <v>-2</v>
      </c>
      <c r="J174" s="72" t="str">
        <f t="shared" si="36"/>
        <v>N.D.</v>
      </c>
      <c r="K174" s="72" t="str">
        <f t="shared" si="37"/>
        <v>N.D.</v>
      </c>
      <c r="L174" s="73" t="str">
        <f t="shared" si="38"/>
        <v>N.D.</v>
      </c>
      <c r="M174" s="74" t="str">
        <f t="shared" si="39"/>
        <v>N.D.</v>
      </c>
      <c r="N174" s="75" t="str">
        <f t="shared" si="40"/>
        <v>N.D.</v>
      </c>
      <c r="O174" s="70" t="str">
        <f t="shared" si="41"/>
        <v>N.D.</v>
      </c>
      <c r="P174" s="76" t="str">
        <f t="shared" si="42"/>
        <v>N.D.</v>
      </c>
      <c r="Q174" s="76" t="str">
        <f t="shared" si="43"/>
        <v>N.D.</v>
      </c>
      <c r="S174" s="64"/>
    </row>
    <row r="175" spans="1:19" x14ac:dyDescent="0.2">
      <c r="A175" s="65">
        <v>114</v>
      </c>
      <c r="B175" s="85" t="s">
        <v>181</v>
      </c>
      <c r="C175" s="83" t="s">
        <v>194</v>
      </c>
      <c r="D175" s="70">
        <v>15.88</v>
      </c>
      <c r="E175" s="84">
        <v>15.91</v>
      </c>
      <c r="F175" s="71">
        <v>17.93</v>
      </c>
      <c r="G175" s="70">
        <f t="shared" si="33"/>
        <v>-2.0499999999999998</v>
      </c>
      <c r="H175" s="70">
        <f t="shared" si="34"/>
        <v>-0.03</v>
      </c>
      <c r="I175" s="70">
        <f t="shared" si="35"/>
        <v>-2.02</v>
      </c>
      <c r="J175" s="72" t="str">
        <f t="shared" si="36"/>
        <v>N.D.</v>
      </c>
      <c r="K175" s="72" t="str">
        <f t="shared" si="37"/>
        <v>N.D.</v>
      </c>
      <c r="L175" s="73" t="str">
        <f t="shared" si="38"/>
        <v>N.D.</v>
      </c>
      <c r="M175" s="74" t="str">
        <f t="shared" si="39"/>
        <v>N.D.</v>
      </c>
      <c r="N175" s="75" t="str">
        <f t="shared" si="40"/>
        <v>N.D.</v>
      </c>
      <c r="O175" s="70" t="str">
        <f t="shared" si="41"/>
        <v>N.D.</v>
      </c>
      <c r="P175" s="76" t="str">
        <f t="shared" si="42"/>
        <v>N.D.</v>
      </c>
      <c r="Q175" s="76" t="str">
        <f t="shared" si="43"/>
        <v>N.D.</v>
      </c>
      <c r="S175" s="64"/>
    </row>
    <row r="176" spans="1:19" x14ac:dyDescent="0.2">
      <c r="A176" s="56">
        <v>115</v>
      </c>
      <c r="B176" s="85" t="s">
        <v>181</v>
      </c>
      <c r="C176" s="83" t="s">
        <v>195</v>
      </c>
      <c r="D176" s="70">
        <v>15.88</v>
      </c>
      <c r="E176" s="84">
        <v>15.95</v>
      </c>
      <c r="F176" s="71">
        <v>17.93</v>
      </c>
      <c r="G176" s="70">
        <f t="shared" si="33"/>
        <v>-2.0499999999999998</v>
      </c>
      <c r="H176" s="70">
        <f t="shared" si="34"/>
        <v>-7.0000000000000007E-2</v>
      </c>
      <c r="I176" s="70">
        <f t="shared" si="35"/>
        <v>-1.98</v>
      </c>
      <c r="J176" s="72" t="str">
        <f t="shared" si="36"/>
        <v>N.D.</v>
      </c>
      <c r="K176" s="72" t="str">
        <f t="shared" si="37"/>
        <v>N.D.</v>
      </c>
      <c r="L176" s="73" t="str">
        <f t="shared" si="38"/>
        <v>N.D.</v>
      </c>
      <c r="M176" s="74" t="str">
        <f t="shared" si="39"/>
        <v>N.D.</v>
      </c>
      <c r="N176" s="75" t="str">
        <f t="shared" si="40"/>
        <v>N.D.</v>
      </c>
      <c r="O176" s="70" t="str">
        <f t="shared" si="41"/>
        <v>N.D.</v>
      </c>
      <c r="P176" s="76" t="str">
        <f t="shared" si="42"/>
        <v>N.D.</v>
      </c>
      <c r="Q176" s="76" t="str">
        <f t="shared" si="43"/>
        <v>N.D.</v>
      </c>
      <c r="S176" s="64"/>
    </row>
    <row r="177" spans="1:19" x14ac:dyDescent="0.2">
      <c r="A177" s="65">
        <v>116</v>
      </c>
      <c r="B177" s="85" t="s">
        <v>181</v>
      </c>
      <c r="C177" s="83" t="s">
        <v>196</v>
      </c>
      <c r="D177" s="70">
        <v>15.88</v>
      </c>
      <c r="E177" s="84">
        <v>3.88</v>
      </c>
      <c r="F177" s="71">
        <v>17.93</v>
      </c>
      <c r="G177" s="70">
        <f t="shared" si="33"/>
        <v>-2.0499999999999998</v>
      </c>
      <c r="H177" s="70">
        <f t="shared" si="34"/>
        <v>12</v>
      </c>
      <c r="I177" s="70">
        <f t="shared" si="35"/>
        <v>-14.05</v>
      </c>
      <c r="J177" s="72">
        <f t="shared" si="36"/>
        <v>0.26519999999999999</v>
      </c>
      <c r="K177" s="72" t="str">
        <f t="shared" si="37"/>
        <v>Severa</v>
      </c>
      <c r="L177" s="73">
        <f t="shared" si="38"/>
        <v>-53</v>
      </c>
      <c r="M177" s="74">
        <f t="shared" si="39"/>
        <v>-26.5</v>
      </c>
      <c r="N177" s="75">
        <f t="shared" si="40"/>
        <v>-26.5</v>
      </c>
      <c r="O177" s="70">
        <f t="shared" si="41"/>
        <v>5.3</v>
      </c>
      <c r="P177" s="76">
        <f t="shared" si="42"/>
        <v>23.23</v>
      </c>
      <c r="Q177" s="76">
        <f t="shared" si="43"/>
        <v>19.350000000000001</v>
      </c>
      <c r="S177" s="64"/>
    </row>
    <row r="178" spans="1:19" x14ac:dyDescent="0.2">
      <c r="A178" s="56">
        <v>117</v>
      </c>
      <c r="B178" s="85" t="s">
        <v>181</v>
      </c>
      <c r="C178" s="83" t="s">
        <v>197</v>
      </c>
      <c r="D178" s="70">
        <v>15.88</v>
      </c>
      <c r="E178" s="84">
        <v>15.91</v>
      </c>
      <c r="F178" s="71">
        <v>17.93</v>
      </c>
      <c r="G178" s="70">
        <f t="shared" si="33"/>
        <v>-2.0499999999999998</v>
      </c>
      <c r="H178" s="70">
        <f t="shared" si="34"/>
        <v>-0.03</v>
      </c>
      <c r="I178" s="70">
        <f t="shared" si="35"/>
        <v>-2.02</v>
      </c>
      <c r="J178" s="72" t="str">
        <f t="shared" si="36"/>
        <v>N.D.</v>
      </c>
      <c r="K178" s="72" t="str">
        <f t="shared" si="37"/>
        <v>N.D.</v>
      </c>
      <c r="L178" s="73" t="str">
        <f t="shared" si="38"/>
        <v>N.D.</v>
      </c>
      <c r="M178" s="74" t="str">
        <f t="shared" si="39"/>
        <v>N.D.</v>
      </c>
      <c r="N178" s="75" t="str">
        <f t="shared" si="40"/>
        <v>N.D.</v>
      </c>
      <c r="O178" s="70" t="str">
        <f t="shared" si="41"/>
        <v>N.D.</v>
      </c>
      <c r="P178" s="76" t="str">
        <f t="shared" si="42"/>
        <v>N.D.</v>
      </c>
      <c r="Q178" s="76" t="str">
        <f t="shared" si="43"/>
        <v>N.D.</v>
      </c>
      <c r="S178" s="64"/>
    </row>
    <row r="179" spans="1:19" x14ac:dyDescent="0.2">
      <c r="A179" s="65">
        <v>118</v>
      </c>
      <c r="B179" s="85" t="s">
        <v>181</v>
      </c>
      <c r="C179" s="83" t="s">
        <v>198</v>
      </c>
      <c r="D179" s="70">
        <v>15.88</v>
      </c>
      <c r="E179" s="84">
        <v>15.71</v>
      </c>
      <c r="F179" s="71">
        <v>17.93</v>
      </c>
      <c r="G179" s="70">
        <f t="shared" si="33"/>
        <v>-2.0499999999999998</v>
      </c>
      <c r="H179" s="70">
        <f t="shared" si="34"/>
        <v>0.17</v>
      </c>
      <c r="I179" s="70">
        <f t="shared" si="35"/>
        <v>-2.2200000000000002</v>
      </c>
      <c r="J179" s="72">
        <f t="shared" si="36"/>
        <v>3.8E-3</v>
      </c>
      <c r="K179" s="72" t="str">
        <f t="shared" si="37"/>
        <v>Baja</v>
      </c>
      <c r="L179" s="73">
        <f t="shared" si="38"/>
        <v>-584.20000000000005</v>
      </c>
      <c r="M179" s="74">
        <f t="shared" si="39"/>
        <v>-292.10000000000002</v>
      </c>
      <c r="N179" s="75">
        <f t="shared" si="40"/>
        <v>-292.10000000000002</v>
      </c>
      <c r="O179" s="70">
        <f t="shared" si="41"/>
        <v>0.08</v>
      </c>
      <c r="P179" s="76">
        <f t="shared" si="42"/>
        <v>18.009999999999998</v>
      </c>
      <c r="Q179" s="76">
        <f t="shared" si="43"/>
        <v>2.2999999999999972</v>
      </c>
      <c r="S179" s="64"/>
    </row>
    <row r="180" spans="1:19" x14ac:dyDescent="0.2">
      <c r="A180" s="56">
        <v>119</v>
      </c>
      <c r="B180" s="85" t="s">
        <v>181</v>
      </c>
      <c r="C180" s="83" t="s">
        <v>199</v>
      </c>
      <c r="D180" s="70">
        <v>15.88</v>
      </c>
      <c r="E180" s="84">
        <v>15.68</v>
      </c>
      <c r="F180" s="71">
        <v>17.93</v>
      </c>
      <c r="G180" s="70">
        <f t="shared" si="33"/>
        <v>-2.0499999999999998</v>
      </c>
      <c r="H180" s="70">
        <f t="shared" si="34"/>
        <v>0.2</v>
      </c>
      <c r="I180" s="70">
        <f t="shared" si="35"/>
        <v>-2.25</v>
      </c>
      <c r="J180" s="72">
        <f t="shared" si="36"/>
        <v>4.4000000000000003E-3</v>
      </c>
      <c r="K180" s="72" t="str">
        <f t="shared" si="37"/>
        <v>Baja</v>
      </c>
      <c r="L180" s="73">
        <f t="shared" si="38"/>
        <v>-511.4</v>
      </c>
      <c r="M180" s="74">
        <f t="shared" si="39"/>
        <v>-255.7</v>
      </c>
      <c r="N180" s="75">
        <f t="shared" si="40"/>
        <v>-255.7</v>
      </c>
      <c r="O180" s="70">
        <f t="shared" si="41"/>
        <v>0.09</v>
      </c>
      <c r="P180" s="76">
        <f t="shared" si="42"/>
        <v>18.02</v>
      </c>
      <c r="Q180" s="76">
        <f t="shared" si="43"/>
        <v>2.34</v>
      </c>
      <c r="S180" s="64"/>
    </row>
    <row r="181" spans="1:19" x14ac:dyDescent="0.2">
      <c r="A181" s="65">
        <v>120</v>
      </c>
      <c r="B181" s="85" t="s">
        <v>181</v>
      </c>
      <c r="C181" s="1" t="s">
        <v>200</v>
      </c>
      <c r="D181" s="70">
        <v>15.88</v>
      </c>
      <c r="E181" s="70">
        <v>16</v>
      </c>
      <c r="F181" s="71">
        <v>17.93</v>
      </c>
      <c r="G181" s="70">
        <f t="shared" si="33"/>
        <v>-2.0499999999999998</v>
      </c>
      <c r="H181" s="70">
        <f t="shared" si="34"/>
        <v>-0.12</v>
      </c>
      <c r="I181" s="70">
        <f t="shared" si="35"/>
        <v>-1.93</v>
      </c>
      <c r="J181" s="72" t="str">
        <f t="shared" si="36"/>
        <v>N.D.</v>
      </c>
      <c r="K181" s="72" t="str">
        <f t="shared" si="37"/>
        <v>N.D.</v>
      </c>
      <c r="L181" s="73" t="str">
        <f t="shared" si="38"/>
        <v>N.D.</v>
      </c>
      <c r="M181" s="74" t="str">
        <f t="shared" si="39"/>
        <v>N.D.</v>
      </c>
      <c r="N181" s="75" t="str">
        <f t="shared" si="40"/>
        <v>N.D.</v>
      </c>
      <c r="O181" s="70" t="str">
        <f t="shared" si="41"/>
        <v>N.D.</v>
      </c>
      <c r="P181" s="76" t="str">
        <f t="shared" si="42"/>
        <v>N.D.</v>
      </c>
      <c r="Q181" s="76" t="str">
        <f t="shared" si="43"/>
        <v>N.D.</v>
      </c>
      <c r="S181" s="64"/>
    </row>
    <row r="182" spans="1:19" x14ac:dyDescent="0.2">
      <c r="A182" s="56">
        <v>121</v>
      </c>
      <c r="B182" s="85" t="s">
        <v>181</v>
      </c>
      <c r="C182" s="1" t="s">
        <v>201</v>
      </c>
      <c r="D182" s="70">
        <v>15.88</v>
      </c>
      <c r="E182" s="70">
        <v>15.67</v>
      </c>
      <c r="F182" s="71">
        <v>17.93</v>
      </c>
      <c r="G182" s="70">
        <f t="shared" si="33"/>
        <v>-2.0499999999999998</v>
      </c>
      <c r="H182" s="70">
        <f t="shared" si="34"/>
        <v>0.21</v>
      </c>
      <c r="I182" s="70">
        <f t="shared" si="35"/>
        <v>-2.2599999999999998</v>
      </c>
      <c r="J182" s="72">
        <f t="shared" si="36"/>
        <v>4.5999999999999999E-3</v>
      </c>
      <c r="K182" s="72" t="str">
        <f t="shared" si="37"/>
        <v>Baja</v>
      </c>
      <c r="L182" s="73">
        <f t="shared" si="38"/>
        <v>-491.3</v>
      </c>
      <c r="M182" s="74">
        <f t="shared" si="39"/>
        <v>-245.7</v>
      </c>
      <c r="N182" s="75">
        <f t="shared" si="40"/>
        <v>-245.7</v>
      </c>
      <c r="O182" s="70">
        <f t="shared" si="41"/>
        <v>0.09</v>
      </c>
      <c r="P182" s="76">
        <f t="shared" si="42"/>
        <v>18.02</v>
      </c>
      <c r="Q182" s="76">
        <f t="shared" si="43"/>
        <v>2.3499999999999996</v>
      </c>
      <c r="S182" s="64"/>
    </row>
    <row r="183" spans="1:19" x14ac:dyDescent="0.2">
      <c r="A183" s="65">
        <v>122</v>
      </c>
      <c r="B183" s="85" t="s">
        <v>181</v>
      </c>
      <c r="C183" s="1" t="s">
        <v>202</v>
      </c>
      <c r="D183" s="70">
        <v>15.88</v>
      </c>
      <c r="E183" s="70">
        <v>16.079999999999998</v>
      </c>
      <c r="F183" s="71">
        <v>17.93</v>
      </c>
      <c r="G183" s="70">
        <f t="shared" si="33"/>
        <v>-2.0499999999999998</v>
      </c>
      <c r="H183" s="70">
        <f t="shared" si="34"/>
        <v>-0.2</v>
      </c>
      <c r="I183" s="70">
        <f t="shared" si="35"/>
        <v>-1.85</v>
      </c>
      <c r="J183" s="72" t="str">
        <f t="shared" si="36"/>
        <v>N.D.</v>
      </c>
      <c r="K183" s="72" t="str">
        <f t="shared" si="37"/>
        <v>N.D.</v>
      </c>
      <c r="L183" s="73" t="str">
        <f t="shared" si="38"/>
        <v>N.D.</v>
      </c>
      <c r="M183" s="74" t="str">
        <f t="shared" si="39"/>
        <v>N.D.</v>
      </c>
      <c r="N183" s="75" t="str">
        <f t="shared" si="40"/>
        <v>N.D.</v>
      </c>
      <c r="O183" s="70" t="str">
        <f t="shared" si="41"/>
        <v>N.D.</v>
      </c>
      <c r="P183" s="76" t="str">
        <f t="shared" si="42"/>
        <v>N.D.</v>
      </c>
      <c r="Q183" s="76" t="str">
        <f t="shared" si="43"/>
        <v>N.D.</v>
      </c>
      <c r="S183" s="64"/>
    </row>
    <row r="184" spans="1:19" x14ac:dyDescent="0.2">
      <c r="A184" s="56">
        <v>123</v>
      </c>
      <c r="B184" s="85" t="s">
        <v>181</v>
      </c>
      <c r="C184" s="1" t="s">
        <v>203</v>
      </c>
      <c r="D184" s="70">
        <v>15.88</v>
      </c>
      <c r="E184" s="70">
        <v>16.059999999999999</v>
      </c>
      <c r="F184" s="71">
        <v>17.93</v>
      </c>
      <c r="G184" s="70">
        <f t="shared" si="33"/>
        <v>-2.0499999999999998</v>
      </c>
      <c r="H184" s="70">
        <f t="shared" si="34"/>
        <v>-0.18</v>
      </c>
      <c r="I184" s="70">
        <f t="shared" si="35"/>
        <v>-1.87</v>
      </c>
      <c r="J184" s="72" t="str">
        <f t="shared" si="36"/>
        <v>N.D.</v>
      </c>
      <c r="K184" s="72" t="str">
        <f t="shared" si="37"/>
        <v>N.D.</v>
      </c>
      <c r="L184" s="73" t="str">
        <f t="shared" si="38"/>
        <v>N.D.</v>
      </c>
      <c r="M184" s="74" t="str">
        <f t="shared" si="39"/>
        <v>N.D.</v>
      </c>
      <c r="N184" s="75" t="str">
        <f t="shared" si="40"/>
        <v>N.D.</v>
      </c>
      <c r="O184" s="70" t="str">
        <f t="shared" si="41"/>
        <v>N.D.</v>
      </c>
      <c r="P184" s="76" t="str">
        <f t="shared" si="42"/>
        <v>N.D.</v>
      </c>
      <c r="Q184" s="76" t="str">
        <f t="shared" si="43"/>
        <v>N.D.</v>
      </c>
      <c r="S184" s="64"/>
    </row>
    <row r="185" spans="1:19" x14ac:dyDescent="0.2">
      <c r="A185" s="65">
        <v>124</v>
      </c>
      <c r="B185" s="85" t="s">
        <v>181</v>
      </c>
      <c r="C185" s="1" t="s">
        <v>204</v>
      </c>
      <c r="D185" s="70">
        <v>15.88</v>
      </c>
      <c r="E185" s="70">
        <v>15.81</v>
      </c>
      <c r="F185" s="71">
        <v>17.93</v>
      </c>
      <c r="G185" s="70">
        <f t="shared" si="33"/>
        <v>-2.0499999999999998</v>
      </c>
      <c r="H185" s="70">
        <f t="shared" si="34"/>
        <v>7.0000000000000007E-2</v>
      </c>
      <c r="I185" s="70">
        <f t="shared" si="35"/>
        <v>-2.12</v>
      </c>
      <c r="J185" s="72">
        <f t="shared" si="36"/>
        <v>1.5E-3</v>
      </c>
      <c r="K185" s="72" t="str">
        <f t="shared" si="37"/>
        <v>Baja</v>
      </c>
      <c r="L185" s="73">
        <f t="shared" si="38"/>
        <v>-1413.3</v>
      </c>
      <c r="M185" s="74">
        <f t="shared" si="39"/>
        <v>-706.7</v>
      </c>
      <c r="N185" s="75">
        <f t="shared" si="40"/>
        <v>-706.7</v>
      </c>
      <c r="O185" s="70">
        <f t="shared" si="41"/>
        <v>0.03</v>
      </c>
      <c r="P185" s="76">
        <f t="shared" si="42"/>
        <v>17.96</v>
      </c>
      <c r="Q185" s="76">
        <f t="shared" si="43"/>
        <v>2.1500000000000004</v>
      </c>
      <c r="S185" s="64"/>
    </row>
    <row r="186" spans="1:19" x14ac:dyDescent="0.2">
      <c r="A186" s="56">
        <v>125</v>
      </c>
      <c r="B186" s="69" t="s">
        <v>329</v>
      </c>
      <c r="C186" s="1" t="s">
        <v>330</v>
      </c>
      <c r="D186" s="70">
        <v>15.88</v>
      </c>
      <c r="E186" s="70">
        <v>15.61</v>
      </c>
      <c r="F186" s="71">
        <v>17.93</v>
      </c>
      <c r="G186" s="70">
        <f t="shared" si="33"/>
        <v>-2.0499999999999998</v>
      </c>
      <c r="H186" s="70">
        <f t="shared" si="34"/>
        <v>0.27</v>
      </c>
      <c r="I186" s="70">
        <f t="shared" si="35"/>
        <v>-2.3199999999999998</v>
      </c>
      <c r="J186" s="72">
        <f t="shared" si="36"/>
        <v>6.0000000000000001E-3</v>
      </c>
      <c r="K186" s="72" t="str">
        <f t="shared" si="37"/>
        <v>Baja</v>
      </c>
      <c r="L186" s="73">
        <f t="shared" si="38"/>
        <v>-386.7</v>
      </c>
      <c r="M186" s="74">
        <f t="shared" si="39"/>
        <v>-193.4</v>
      </c>
      <c r="N186" s="75">
        <f t="shared" si="40"/>
        <v>-193.4</v>
      </c>
      <c r="O186" s="70">
        <f t="shared" si="41"/>
        <v>0.12</v>
      </c>
      <c r="P186" s="76">
        <f t="shared" si="42"/>
        <v>18.05</v>
      </c>
      <c r="Q186" s="76">
        <f t="shared" si="43"/>
        <v>2.4400000000000013</v>
      </c>
      <c r="S186" s="64"/>
    </row>
    <row r="187" spans="1:19" x14ac:dyDescent="0.2">
      <c r="A187" s="65">
        <v>126</v>
      </c>
      <c r="B187" s="69" t="s">
        <v>329</v>
      </c>
      <c r="C187" s="1" t="s">
        <v>331</v>
      </c>
      <c r="D187" s="70">
        <v>15.88</v>
      </c>
      <c r="E187" s="70">
        <v>15.64</v>
      </c>
      <c r="F187" s="71">
        <v>17.93</v>
      </c>
      <c r="G187" s="70">
        <f t="shared" si="33"/>
        <v>-2.0499999999999998</v>
      </c>
      <c r="H187" s="70">
        <f t="shared" si="34"/>
        <v>0.24</v>
      </c>
      <c r="I187" s="70">
        <f t="shared" si="35"/>
        <v>-2.29</v>
      </c>
      <c r="J187" s="72">
        <f t="shared" si="36"/>
        <v>5.3E-3</v>
      </c>
      <c r="K187" s="72" t="str">
        <f t="shared" si="37"/>
        <v>Baja</v>
      </c>
      <c r="L187" s="73">
        <f t="shared" si="38"/>
        <v>-432.1</v>
      </c>
      <c r="M187" s="74">
        <f t="shared" si="39"/>
        <v>-216.1</v>
      </c>
      <c r="N187" s="75">
        <f t="shared" si="40"/>
        <v>-216.1</v>
      </c>
      <c r="O187" s="70">
        <f t="shared" si="41"/>
        <v>0.11</v>
      </c>
      <c r="P187" s="76">
        <f t="shared" si="42"/>
        <v>18.04</v>
      </c>
      <c r="Q187" s="76">
        <f t="shared" si="43"/>
        <v>2.3999999999999986</v>
      </c>
      <c r="S187" s="64"/>
    </row>
    <row r="188" spans="1:19" x14ac:dyDescent="0.2">
      <c r="A188" s="56">
        <v>127</v>
      </c>
      <c r="B188" s="69" t="s">
        <v>329</v>
      </c>
      <c r="C188" s="1" t="s">
        <v>332</v>
      </c>
      <c r="D188" s="70">
        <v>15.88</v>
      </c>
      <c r="E188" s="70">
        <v>15.86</v>
      </c>
      <c r="F188" s="71">
        <v>17.93</v>
      </c>
      <c r="G188" s="70">
        <f t="shared" si="33"/>
        <v>-2.0499999999999998</v>
      </c>
      <c r="H188" s="70">
        <f t="shared" si="34"/>
        <v>0.02</v>
      </c>
      <c r="I188" s="70">
        <f t="shared" si="35"/>
        <v>-2.0699999999999998</v>
      </c>
      <c r="J188" s="72">
        <f t="shared" si="36"/>
        <v>4.0000000000000002E-4</v>
      </c>
      <c r="K188" s="72" t="str">
        <f t="shared" si="37"/>
        <v>Baja</v>
      </c>
      <c r="L188" s="73">
        <f t="shared" si="38"/>
        <v>-5175</v>
      </c>
      <c r="M188" s="74">
        <f t="shared" si="39"/>
        <v>-2587.5</v>
      </c>
      <c r="N188" s="75">
        <f t="shared" si="40"/>
        <v>-2587.5</v>
      </c>
      <c r="O188" s="70">
        <f t="shared" si="41"/>
        <v>0.01</v>
      </c>
      <c r="P188" s="76">
        <f t="shared" si="42"/>
        <v>17.940000000000001</v>
      </c>
      <c r="Q188" s="76">
        <f t="shared" si="43"/>
        <v>2.0800000000000018</v>
      </c>
      <c r="S188" s="64"/>
    </row>
    <row r="189" spans="1:19" x14ac:dyDescent="0.2">
      <c r="A189" s="65">
        <v>128</v>
      </c>
      <c r="B189" s="69" t="s">
        <v>329</v>
      </c>
      <c r="C189" s="1" t="s">
        <v>333</v>
      </c>
      <c r="D189" s="70">
        <v>15.88</v>
      </c>
      <c r="E189" s="70">
        <v>15.89</v>
      </c>
      <c r="F189" s="71">
        <v>17.93</v>
      </c>
      <c r="G189" s="70">
        <f t="shared" si="33"/>
        <v>-2.0499999999999998</v>
      </c>
      <c r="H189" s="70">
        <f t="shared" si="34"/>
        <v>-0.01</v>
      </c>
      <c r="I189" s="70">
        <f t="shared" si="35"/>
        <v>-2.04</v>
      </c>
      <c r="J189" s="72" t="str">
        <f t="shared" si="36"/>
        <v>N.D.</v>
      </c>
      <c r="K189" s="72" t="str">
        <f t="shared" si="37"/>
        <v>N.D.</v>
      </c>
      <c r="L189" s="73" t="str">
        <f t="shared" si="38"/>
        <v>N.D.</v>
      </c>
      <c r="M189" s="74" t="str">
        <f t="shared" si="39"/>
        <v>N.D.</v>
      </c>
      <c r="N189" s="75" t="str">
        <f t="shared" si="40"/>
        <v>N.D.</v>
      </c>
      <c r="O189" s="70" t="str">
        <f t="shared" si="41"/>
        <v>N.D.</v>
      </c>
      <c r="P189" s="76" t="str">
        <f t="shared" si="42"/>
        <v>N.D.</v>
      </c>
      <c r="Q189" s="76" t="str">
        <f t="shared" si="43"/>
        <v>N.D.</v>
      </c>
      <c r="S189" s="64"/>
    </row>
    <row r="190" spans="1:19" x14ac:dyDescent="0.2">
      <c r="A190" s="56">
        <v>129</v>
      </c>
      <c r="B190" s="69" t="s">
        <v>329</v>
      </c>
      <c r="C190" s="1" t="s">
        <v>334</v>
      </c>
      <c r="D190" s="70">
        <v>15.88</v>
      </c>
      <c r="E190" s="70">
        <v>15.57</v>
      </c>
      <c r="F190" s="71">
        <v>17.93</v>
      </c>
      <c r="G190" s="70">
        <f t="shared" ref="G190:G213" si="44">ROUND(D190-F190,2)</f>
        <v>-2.0499999999999998</v>
      </c>
      <c r="H190" s="70">
        <f t="shared" ref="H190:H213" si="45">IF(E190="N.M.","N.D.", IF(E190="LAM","N.D.",ROUND(D190-E190,2)))</f>
        <v>0.31</v>
      </c>
      <c r="I190" s="70">
        <f t="shared" ref="I190:I213" si="46">IF(H190="N.D.","N.D.",ROUND(E190-F190,2))</f>
        <v>-2.36</v>
      </c>
      <c r="J190" s="72">
        <f t="shared" ref="J190:J213" si="47">IF(H190="N.D.","N.D.",IF(H190/$H$31&lt;=0,"N.D.",ROUND(H190/$H$31,4)))</f>
        <v>6.8999999999999999E-3</v>
      </c>
      <c r="K190" s="72" t="str">
        <f t="shared" ref="K190:K213" si="48">IF(J190="N.D.","N.D.",IF(J190&lt;0.025,"Baja",IF(J190&lt;=0.12,"Moderada",IF(J190&lt;=0.25,"Alta","Severa"))))</f>
        <v>Baja</v>
      </c>
      <c r="L190" s="73">
        <f t="shared" ref="L190:L213" si="49">IF(J190="N.D.","N.D.",ROUND(I190/J190,1))</f>
        <v>-342</v>
      </c>
      <c r="M190" s="74">
        <f t="shared" ref="M190:M213" si="50">IF(J190="N.D.","N.D.",ROUND(IF(L190/2&gt;=10,10,L190/2),1))</f>
        <v>-171</v>
      </c>
      <c r="N190" s="75">
        <f t="shared" ref="N190:N213" si="51">IF(J190="N.D.","N.D.",IF(M190&lt;=5,M190,5))</f>
        <v>-171</v>
      </c>
      <c r="O190" s="70">
        <f t="shared" ref="O190:O213" si="52">IF(J190="N.D.","N.D.",ROUND(J190*20,2))</f>
        <v>0.14000000000000001</v>
      </c>
      <c r="P190" s="76">
        <f t="shared" ref="P190:P213" si="53">IF(J190="N.D.","N.D.",F190+O190)</f>
        <v>18.07</v>
      </c>
      <c r="Q190" s="76">
        <f t="shared" ref="Q190:Q213" si="54">IF(J190="N.D.","N.D.",IF(P190-E190&lt;=0,"No se requiere",P190-E190))</f>
        <v>2.5</v>
      </c>
      <c r="S190" s="64"/>
    </row>
    <row r="191" spans="1:19" x14ac:dyDescent="0.2">
      <c r="A191" s="65">
        <v>130</v>
      </c>
      <c r="B191" s="69" t="s">
        <v>329</v>
      </c>
      <c r="C191" s="1" t="s">
        <v>335</v>
      </c>
      <c r="D191" s="70">
        <v>15.88</v>
      </c>
      <c r="E191" s="70">
        <v>15.86</v>
      </c>
      <c r="F191" s="71">
        <v>17.93</v>
      </c>
      <c r="G191" s="70">
        <f t="shared" si="44"/>
        <v>-2.0499999999999998</v>
      </c>
      <c r="H191" s="70">
        <f t="shared" si="45"/>
        <v>0.02</v>
      </c>
      <c r="I191" s="70">
        <f t="shared" si="46"/>
        <v>-2.0699999999999998</v>
      </c>
      <c r="J191" s="72">
        <f t="shared" si="47"/>
        <v>4.0000000000000002E-4</v>
      </c>
      <c r="K191" s="72" t="str">
        <f t="shared" si="48"/>
        <v>Baja</v>
      </c>
      <c r="L191" s="73">
        <f t="shared" si="49"/>
        <v>-5175</v>
      </c>
      <c r="M191" s="74">
        <f t="shared" si="50"/>
        <v>-2587.5</v>
      </c>
      <c r="N191" s="75">
        <f t="shared" si="51"/>
        <v>-2587.5</v>
      </c>
      <c r="O191" s="70">
        <f t="shared" si="52"/>
        <v>0.01</v>
      </c>
      <c r="P191" s="76">
        <f t="shared" si="53"/>
        <v>17.940000000000001</v>
      </c>
      <c r="Q191" s="76">
        <f t="shared" si="54"/>
        <v>2.0800000000000018</v>
      </c>
      <c r="S191" s="64"/>
    </row>
    <row r="192" spans="1:19" x14ac:dyDescent="0.2">
      <c r="A192" s="56">
        <v>131</v>
      </c>
      <c r="B192" s="69" t="s">
        <v>329</v>
      </c>
      <c r="C192" s="1" t="s">
        <v>336</v>
      </c>
      <c r="D192" s="70">
        <v>15.88</v>
      </c>
      <c r="E192" s="70">
        <v>15.77</v>
      </c>
      <c r="F192" s="71">
        <v>17.93</v>
      </c>
      <c r="G192" s="70">
        <f t="shared" si="44"/>
        <v>-2.0499999999999998</v>
      </c>
      <c r="H192" s="70">
        <f t="shared" si="45"/>
        <v>0.11</v>
      </c>
      <c r="I192" s="70">
        <f t="shared" si="46"/>
        <v>-2.16</v>
      </c>
      <c r="J192" s="72">
        <f t="shared" si="47"/>
        <v>2.3999999999999998E-3</v>
      </c>
      <c r="K192" s="72" t="str">
        <f t="shared" si="48"/>
        <v>Baja</v>
      </c>
      <c r="L192" s="73">
        <f t="shared" si="49"/>
        <v>-900</v>
      </c>
      <c r="M192" s="74">
        <f t="shared" si="50"/>
        <v>-450</v>
      </c>
      <c r="N192" s="75">
        <f t="shared" si="51"/>
        <v>-450</v>
      </c>
      <c r="O192" s="70">
        <f t="shared" si="52"/>
        <v>0.05</v>
      </c>
      <c r="P192" s="76">
        <f t="shared" si="53"/>
        <v>17.98</v>
      </c>
      <c r="Q192" s="76">
        <f t="shared" si="54"/>
        <v>2.2100000000000009</v>
      </c>
      <c r="S192" s="64"/>
    </row>
    <row r="193" spans="1:19" x14ac:dyDescent="0.2">
      <c r="A193" s="65">
        <v>132</v>
      </c>
      <c r="B193" s="69" t="s">
        <v>329</v>
      </c>
      <c r="C193" s="1" t="s">
        <v>337</v>
      </c>
      <c r="D193" s="70">
        <v>15.88</v>
      </c>
      <c r="E193" s="70">
        <v>15.27</v>
      </c>
      <c r="F193" s="71">
        <v>17.93</v>
      </c>
      <c r="G193" s="70">
        <f t="shared" si="44"/>
        <v>-2.0499999999999998</v>
      </c>
      <c r="H193" s="70">
        <f t="shared" si="45"/>
        <v>0.61</v>
      </c>
      <c r="I193" s="70">
        <f t="shared" si="46"/>
        <v>-2.66</v>
      </c>
      <c r="J193" s="72">
        <f t="shared" si="47"/>
        <v>1.35E-2</v>
      </c>
      <c r="K193" s="72" t="str">
        <f t="shared" si="48"/>
        <v>Baja</v>
      </c>
      <c r="L193" s="73">
        <f t="shared" si="49"/>
        <v>-197</v>
      </c>
      <c r="M193" s="74">
        <f t="shared" si="50"/>
        <v>-98.5</v>
      </c>
      <c r="N193" s="75">
        <f t="shared" si="51"/>
        <v>-98.5</v>
      </c>
      <c r="O193" s="70">
        <f t="shared" si="52"/>
        <v>0.27</v>
      </c>
      <c r="P193" s="76">
        <f t="shared" si="53"/>
        <v>18.2</v>
      </c>
      <c r="Q193" s="76">
        <f t="shared" si="54"/>
        <v>2.9299999999999997</v>
      </c>
      <c r="S193" s="64"/>
    </row>
    <row r="194" spans="1:19" x14ac:dyDescent="0.2">
      <c r="A194" s="56">
        <v>133</v>
      </c>
      <c r="B194" s="69" t="s">
        <v>329</v>
      </c>
      <c r="C194" s="1" t="s">
        <v>338</v>
      </c>
      <c r="D194" s="70">
        <v>15.88</v>
      </c>
      <c r="E194" s="70">
        <v>15.71</v>
      </c>
      <c r="F194" s="71">
        <v>17.93</v>
      </c>
      <c r="G194" s="70">
        <f t="shared" si="44"/>
        <v>-2.0499999999999998</v>
      </c>
      <c r="H194" s="70">
        <f t="shared" si="45"/>
        <v>0.17</v>
      </c>
      <c r="I194" s="70">
        <f t="shared" si="46"/>
        <v>-2.2200000000000002</v>
      </c>
      <c r="J194" s="72">
        <f t="shared" si="47"/>
        <v>3.8E-3</v>
      </c>
      <c r="K194" s="72" t="str">
        <f t="shared" si="48"/>
        <v>Baja</v>
      </c>
      <c r="L194" s="73">
        <f t="shared" si="49"/>
        <v>-584.20000000000005</v>
      </c>
      <c r="M194" s="74">
        <f t="shared" si="50"/>
        <v>-292.10000000000002</v>
      </c>
      <c r="N194" s="75">
        <f t="shared" si="51"/>
        <v>-292.10000000000002</v>
      </c>
      <c r="O194" s="70">
        <f t="shared" si="52"/>
        <v>0.08</v>
      </c>
      <c r="P194" s="76">
        <f t="shared" si="53"/>
        <v>18.009999999999998</v>
      </c>
      <c r="Q194" s="76">
        <f t="shared" si="54"/>
        <v>2.2999999999999972</v>
      </c>
      <c r="S194" s="64"/>
    </row>
    <row r="195" spans="1:19" x14ac:dyDescent="0.2">
      <c r="A195" s="65">
        <v>134</v>
      </c>
      <c r="B195" s="69" t="s">
        <v>329</v>
      </c>
      <c r="C195" s="1" t="s">
        <v>339</v>
      </c>
      <c r="D195" s="70">
        <v>15.88</v>
      </c>
      <c r="E195" s="70">
        <v>15.78</v>
      </c>
      <c r="F195" s="71">
        <v>17.93</v>
      </c>
      <c r="G195" s="70">
        <f t="shared" si="44"/>
        <v>-2.0499999999999998</v>
      </c>
      <c r="H195" s="70">
        <f t="shared" si="45"/>
        <v>0.1</v>
      </c>
      <c r="I195" s="70">
        <f t="shared" si="46"/>
        <v>-2.15</v>
      </c>
      <c r="J195" s="72">
        <f t="shared" si="47"/>
        <v>2.2000000000000001E-3</v>
      </c>
      <c r="K195" s="72" t="str">
        <f t="shared" si="48"/>
        <v>Baja</v>
      </c>
      <c r="L195" s="73">
        <f t="shared" si="49"/>
        <v>-977.3</v>
      </c>
      <c r="M195" s="74">
        <f t="shared" si="50"/>
        <v>-488.7</v>
      </c>
      <c r="N195" s="75">
        <f t="shared" si="51"/>
        <v>-488.7</v>
      </c>
      <c r="O195" s="70">
        <f t="shared" si="52"/>
        <v>0.04</v>
      </c>
      <c r="P195" s="76">
        <f t="shared" si="53"/>
        <v>17.97</v>
      </c>
      <c r="Q195" s="76">
        <f t="shared" si="54"/>
        <v>2.1899999999999995</v>
      </c>
      <c r="S195" s="64"/>
    </row>
    <row r="196" spans="1:19" x14ac:dyDescent="0.2">
      <c r="A196" s="56">
        <v>135</v>
      </c>
      <c r="B196" s="69" t="s">
        <v>329</v>
      </c>
      <c r="C196" s="1" t="s">
        <v>340</v>
      </c>
      <c r="D196" s="70">
        <v>15.88</v>
      </c>
      <c r="E196" s="70">
        <v>15.66</v>
      </c>
      <c r="F196" s="71">
        <v>17.93</v>
      </c>
      <c r="G196" s="70">
        <f t="shared" si="44"/>
        <v>-2.0499999999999998</v>
      </c>
      <c r="H196" s="70">
        <f t="shared" si="45"/>
        <v>0.22</v>
      </c>
      <c r="I196" s="70">
        <f t="shared" si="46"/>
        <v>-2.27</v>
      </c>
      <c r="J196" s="72">
        <f t="shared" si="47"/>
        <v>4.8999999999999998E-3</v>
      </c>
      <c r="K196" s="72" t="str">
        <f t="shared" si="48"/>
        <v>Baja</v>
      </c>
      <c r="L196" s="73">
        <f t="shared" si="49"/>
        <v>-463.3</v>
      </c>
      <c r="M196" s="74">
        <f t="shared" si="50"/>
        <v>-231.7</v>
      </c>
      <c r="N196" s="75">
        <f t="shared" si="51"/>
        <v>-231.7</v>
      </c>
      <c r="O196" s="70">
        <f t="shared" si="52"/>
        <v>0.1</v>
      </c>
      <c r="P196" s="76">
        <f t="shared" si="53"/>
        <v>18.03</v>
      </c>
      <c r="Q196" s="76">
        <f t="shared" si="54"/>
        <v>2.370000000000001</v>
      </c>
      <c r="S196" s="64"/>
    </row>
    <row r="197" spans="1:19" x14ac:dyDescent="0.2">
      <c r="A197" s="65">
        <v>136</v>
      </c>
      <c r="B197" s="69" t="s">
        <v>329</v>
      </c>
      <c r="C197" s="1" t="s">
        <v>341</v>
      </c>
      <c r="D197" s="70">
        <v>15.88</v>
      </c>
      <c r="E197" s="70">
        <v>15.62</v>
      </c>
      <c r="F197" s="71">
        <v>17.93</v>
      </c>
      <c r="G197" s="70">
        <f t="shared" si="44"/>
        <v>-2.0499999999999998</v>
      </c>
      <c r="H197" s="70">
        <f t="shared" si="45"/>
        <v>0.26</v>
      </c>
      <c r="I197" s="70">
        <f t="shared" si="46"/>
        <v>-2.31</v>
      </c>
      <c r="J197" s="72">
        <f t="shared" si="47"/>
        <v>5.7000000000000002E-3</v>
      </c>
      <c r="K197" s="72" t="str">
        <f t="shared" si="48"/>
        <v>Baja</v>
      </c>
      <c r="L197" s="73">
        <f t="shared" si="49"/>
        <v>-405.3</v>
      </c>
      <c r="M197" s="74">
        <f t="shared" si="50"/>
        <v>-202.7</v>
      </c>
      <c r="N197" s="75">
        <f t="shared" si="51"/>
        <v>-202.7</v>
      </c>
      <c r="O197" s="70">
        <f t="shared" si="52"/>
        <v>0.11</v>
      </c>
      <c r="P197" s="76">
        <f t="shared" si="53"/>
        <v>18.04</v>
      </c>
      <c r="Q197" s="76">
        <f t="shared" si="54"/>
        <v>2.42</v>
      </c>
      <c r="S197" s="64"/>
    </row>
    <row r="198" spans="1:19" x14ac:dyDescent="0.2">
      <c r="A198" s="56">
        <v>137</v>
      </c>
      <c r="B198" s="69" t="s">
        <v>329</v>
      </c>
      <c r="C198" s="1" t="s">
        <v>342</v>
      </c>
      <c r="D198" s="70">
        <v>15.88</v>
      </c>
      <c r="E198" s="70">
        <v>15.82</v>
      </c>
      <c r="F198" s="71">
        <v>17.93</v>
      </c>
      <c r="G198" s="70">
        <f t="shared" si="44"/>
        <v>-2.0499999999999998</v>
      </c>
      <c r="H198" s="70">
        <f t="shared" si="45"/>
        <v>0.06</v>
      </c>
      <c r="I198" s="70">
        <f t="shared" si="46"/>
        <v>-2.11</v>
      </c>
      <c r="J198" s="72">
        <f t="shared" si="47"/>
        <v>1.2999999999999999E-3</v>
      </c>
      <c r="K198" s="72" t="str">
        <f t="shared" si="48"/>
        <v>Baja</v>
      </c>
      <c r="L198" s="73">
        <f t="shared" si="49"/>
        <v>-1623.1</v>
      </c>
      <c r="M198" s="74">
        <f t="shared" si="50"/>
        <v>-811.6</v>
      </c>
      <c r="N198" s="75">
        <f t="shared" si="51"/>
        <v>-811.6</v>
      </c>
      <c r="O198" s="70">
        <f t="shared" si="52"/>
        <v>0.03</v>
      </c>
      <c r="P198" s="76">
        <f t="shared" si="53"/>
        <v>17.96</v>
      </c>
      <c r="Q198" s="76">
        <f t="shared" si="54"/>
        <v>2.1400000000000006</v>
      </c>
      <c r="S198" s="64"/>
    </row>
    <row r="199" spans="1:19" x14ac:dyDescent="0.2">
      <c r="A199" s="65">
        <v>138</v>
      </c>
      <c r="B199" s="69" t="s">
        <v>329</v>
      </c>
      <c r="C199" s="1" t="s">
        <v>343</v>
      </c>
      <c r="D199" s="70">
        <v>15.88</v>
      </c>
      <c r="E199" s="70">
        <v>15.87</v>
      </c>
      <c r="F199" s="71">
        <v>17.93</v>
      </c>
      <c r="G199" s="70">
        <f t="shared" si="44"/>
        <v>-2.0499999999999998</v>
      </c>
      <c r="H199" s="70">
        <f t="shared" si="45"/>
        <v>0.01</v>
      </c>
      <c r="I199" s="70">
        <f t="shared" si="46"/>
        <v>-2.06</v>
      </c>
      <c r="J199" s="72">
        <f t="shared" si="47"/>
        <v>2.0000000000000001E-4</v>
      </c>
      <c r="K199" s="72" t="str">
        <f t="shared" si="48"/>
        <v>Baja</v>
      </c>
      <c r="L199" s="73">
        <f t="shared" si="49"/>
        <v>-10300</v>
      </c>
      <c r="M199" s="74">
        <f t="shared" si="50"/>
        <v>-5150</v>
      </c>
      <c r="N199" s="75">
        <f t="shared" si="51"/>
        <v>-5150</v>
      </c>
      <c r="O199" s="70">
        <f t="shared" si="52"/>
        <v>0</v>
      </c>
      <c r="P199" s="76">
        <f t="shared" si="53"/>
        <v>17.93</v>
      </c>
      <c r="Q199" s="76">
        <f t="shared" si="54"/>
        <v>2.0600000000000005</v>
      </c>
      <c r="S199" s="64"/>
    </row>
    <row r="200" spans="1:19" x14ac:dyDescent="0.2">
      <c r="A200" s="56">
        <v>139</v>
      </c>
      <c r="B200" s="69" t="s">
        <v>329</v>
      </c>
      <c r="C200" s="1" t="s">
        <v>344</v>
      </c>
      <c r="D200" s="70">
        <v>15.88</v>
      </c>
      <c r="E200" s="70">
        <v>15.71</v>
      </c>
      <c r="F200" s="71">
        <v>17.93</v>
      </c>
      <c r="G200" s="70">
        <f t="shared" si="44"/>
        <v>-2.0499999999999998</v>
      </c>
      <c r="H200" s="70">
        <f t="shared" si="45"/>
        <v>0.17</v>
      </c>
      <c r="I200" s="70">
        <f t="shared" si="46"/>
        <v>-2.2200000000000002</v>
      </c>
      <c r="J200" s="72">
        <f t="shared" si="47"/>
        <v>3.8E-3</v>
      </c>
      <c r="K200" s="72" t="str">
        <f t="shared" si="48"/>
        <v>Baja</v>
      </c>
      <c r="L200" s="73">
        <f t="shared" si="49"/>
        <v>-584.20000000000005</v>
      </c>
      <c r="M200" s="74">
        <f t="shared" si="50"/>
        <v>-292.10000000000002</v>
      </c>
      <c r="N200" s="75">
        <f t="shared" si="51"/>
        <v>-292.10000000000002</v>
      </c>
      <c r="O200" s="70">
        <f t="shared" si="52"/>
        <v>0.08</v>
      </c>
      <c r="P200" s="76">
        <f t="shared" si="53"/>
        <v>18.009999999999998</v>
      </c>
      <c r="Q200" s="76">
        <f t="shared" si="54"/>
        <v>2.2999999999999972</v>
      </c>
      <c r="S200" s="64"/>
    </row>
    <row r="201" spans="1:19" x14ac:dyDescent="0.2">
      <c r="A201" s="65">
        <v>140</v>
      </c>
      <c r="B201" s="69" t="s">
        <v>329</v>
      </c>
      <c r="C201" s="1" t="s">
        <v>345</v>
      </c>
      <c r="D201" s="70">
        <v>15.88</v>
      </c>
      <c r="E201" s="70">
        <v>15.59</v>
      </c>
      <c r="F201" s="71">
        <v>17.93</v>
      </c>
      <c r="G201" s="70">
        <f t="shared" si="44"/>
        <v>-2.0499999999999998</v>
      </c>
      <c r="H201" s="70">
        <f t="shared" si="45"/>
        <v>0.28999999999999998</v>
      </c>
      <c r="I201" s="70">
        <f t="shared" si="46"/>
        <v>-2.34</v>
      </c>
      <c r="J201" s="72">
        <f t="shared" si="47"/>
        <v>6.4000000000000003E-3</v>
      </c>
      <c r="K201" s="72" t="str">
        <f t="shared" si="48"/>
        <v>Baja</v>
      </c>
      <c r="L201" s="73">
        <f t="shared" si="49"/>
        <v>-365.6</v>
      </c>
      <c r="M201" s="74">
        <f t="shared" si="50"/>
        <v>-182.8</v>
      </c>
      <c r="N201" s="75">
        <f t="shared" si="51"/>
        <v>-182.8</v>
      </c>
      <c r="O201" s="70">
        <f t="shared" si="52"/>
        <v>0.13</v>
      </c>
      <c r="P201" s="76">
        <f t="shared" si="53"/>
        <v>18.059999999999999</v>
      </c>
      <c r="Q201" s="76">
        <f t="shared" si="54"/>
        <v>2.4699999999999989</v>
      </c>
      <c r="S201" s="64"/>
    </row>
    <row r="202" spans="1:19" x14ac:dyDescent="0.2">
      <c r="A202" s="56">
        <v>141</v>
      </c>
      <c r="B202" s="69" t="s">
        <v>346</v>
      </c>
      <c r="C202" s="1" t="s">
        <v>347</v>
      </c>
      <c r="D202" s="70">
        <v>15.88</v>
      </c>
      <c r="E202" s="70">
        <v>16.690000000000001</v>
      </c>
      <c r="F202" s="71">
        <v>17.93</v>
      </c>
      <c r="G202" s="70">
        <f t="shared" si="44"/>
        <v>-2.0499999999999998</v>
      </c>
      <c r="H202" s="70">
        <f t="shared" si="45"/>
        <v>-0.81</v>
      </c>
      <c r="I202" s="70">
        <f t="shared" si="46"/>
        <v>-1.24</v>
      </c>
      <c r="J202" s="72" t="str">
        <f t="shared" si="47"/>
        <v>N.D.</v>
      </c>
      <c r="K202" s="72" t="str">
        <f t="shared" si="48"/>
        <v>N.D.</v>
      </c>
      <c r="L202" s="73" t="str">
        <f t="shared" si="49"/>
        <v>N.D.</v>
      </c>
      <c r="M202" s="74" t="str">
        <f t="shared" si="50"/>
        <v>N.D.</v>
      </c>
      <c r="N202" s="75" t="str">
        <f t="shared" si="51"/>
        <v>N.D.</v>
      </c>
      <c r="O202" s="70" t="str">
        <f t="shared" si="52"/>
        <v>N.D.</v>
      </c>
      <c r="P202" s="76" t="str">
        <f t="shared" si="53"/>
        <v>N.D.</v>
      </c>
      <c r="Q202" s="76" t="str">
        <f t="shared" si="54"/>
        <v>N.D.</v>
      </c>
      <c r="S202" s="64"/>
    </row>
    <row r="203" spans="1:19" x14ac:dyDescent="0.2">
      <c r="A203" s="65">
        <v>142</v>
      </c>
      <c r="B203" s="69" t="s">
        <v>346</v>
      </c>
      <c r="C203" s="1" t="s">
        <v>348</v>
      </c>
      <c r="D203" s="70">
        <v>15.88</v>
      </c>
      <c r="E203" s="70">
        <v>15.92</v>
      </c>
      <c r="F203" s="71">
        <v>17.93</v>
      </c>
      <c r="G203" s="70">
        <f t="shared" si="44"/>
        <v>-2.0499999999999998</v>
      </c>
      <c r="H203" s="70">
        <f t="shared" si="45"/>
        <v>-0.04</v>
      </c>
      <c r="I203" s="70">
        <f t="shared" si="46"/>
        <v>-2.0099999999999998</v>
      </c>
      <c r="J203" s="72" t="str">
        <f t="shared" si="47"/>
        <v>N.D.</v>
      </c>
      <c r="K203" s="72" t="str">
        <f t="shared" si="48"/>
        <v>N.D.</v>
      </c>
      <c r="L203" s="73" t="str">
        <f t="shared" si="49"/>
        <v>N.D.</v>
      </c>
      <c r="M203" s="74" t="str">
        <f t="shared" si="50"/>
        <v>N.D.</v>
      </c>
      <c r="N203" s="75" t="str">
        <f t="shared" si="51"/>
        <v>N.D.</v>
      </c>
      <c r="O203" s="70" t="str">
        <f t="shared" si="52"/>
        <v>N.D.</v>
      </c>
      <c r="P203" s="76" t="str">
        <f t="shared" si="53"/>
        <v>N.D.</v>
      </c>
      <c r="Q203" s="76" t="str">
        <f t="shared" si="54"/>
        <v>N.D.</v>
      </c>
      <c r="S203" s="64"/>
    </row>
    <row r="204" spans="1:19" x14ac:dyDescent="0.2">
      <c r="A204" s="56">
        <v>143</v>
      </c>
      <c r="B204" s="69" t="s">
        <v>346</v>
      </c>
      <c r="C204" s="1" t="s">
        <v>349</v>
      </c>
      <c r="D204" s="70">
        <v>15.88</v>
      </c>
      <c r="E204" s="70">
        <v>16.07</v>
      </c>
      <c r="F204" s="71">
        <v>17.93</v>
      </c>
      <c r="G204" s="70">
        <f t="shared" si="44"/>
        <v>-2.0499999999999998</v>
      </c>
      <c r="H204" s="70">
        <f t="shared" si="45"/>
        <v>-0.19</v>
      </c>
      <c r="I204" s="70">
        <f t="shared" si="46"/>
        <v>-1.86</v>
      </c>
      <c r="J204" s="72" t="str">
        <f t="shared" si="47"/>
        <v>N.D.</v>
      </c>
      <c r="K204" s="72" t="str">
        <f t="shared" si="48"/>
        <v>N.D.</v>
      </c>
      <c r="L204" s="73" t="str">
        <f t="shared" si="49"/>
        <v>N.D.</v>
      </c>
      <c r="M204" s="74" t="str">
        <f t="shared" si="50"/>
        <v>N.D.</v>
      </c>
      <c r="N204" s="75" t="str">
        <f t="shared" si="51"/>
        <v>N.D.</v>
      </c>
      <c r="O204" s="70" t="str">
        <f t="shared" si="52"/>
        <v>N.D.</v>
      </c>
      <c r="P204" s="76" t="str">
        <f t="shared" si="53"/>
        <v>N.D.</v>
      </c>
      <c r="Q204" s="76" t="str">
        <f t="shared" si="54"/>
        <v>N.D.</v>
      </c>
      <c r="S204" s="64"/>
    </row>
    <row r="205" spans="1:19" x14ac:dyDescent="0.2">
      <c r="A205" s="65">
        <v>144</v>
      </c>
      <c r="B205" s="69" t="s">
        <v>346</v>
      </c>
      <c r="C205" s="1" t="s">
        <v>350</v>
      </c>
      <c r="D205" s="70">
        <v>15.88</v>
      </c>
      <c r="E205" s="70">
        <v>15.93</v>
      </c>
      <c r="F205" s="71">
        <v>17.93</v>
      </c>
      <c r="G205" s="70">
        <f t="shared" si="44"/>
        <v>-2.0499999999999998</v>
      </c>
      <c r="H205" s="70">
        <f t="shared" si="45"/>
        <v>-0.05</v>
      </c>
      <c r="I205" s="70">
        <f t="shared" si="46"/>
        <v>-2</v>
      </c>
      <c r="J205" s="72" t="str">
        <f t="shared" si="47"/>
        <v>N.D.</v>
      </c>
      <c r="K205" s="72" t="str">
        <f t="shared" si="48"/>
        <v>N.D.</v>
      </c>
      <c r="L205" s="73" t="str">
        <f t="shared" si="49"/>
        <v>N.D.</v>
      </c>
      <c r="M205" s="74" t="str">
        <f t="shared" si="50"/>
        <v>N.D.</v>
      </c>
      <c r="N205" s="75" t="str">
        <f t="shared" si="51"/>
        <v>N.D.</v>
      </c>
      <c r="O205" s="70" t="str">
        <f t="shared" si="52"/>
        <v>N.D.</v>
      </c>
      <c r="P205" s="76" t="str">
        <f t="shared" si="53"/>
        <v>N.D.</v>
      </c>
      <c r="Q205" s="76" t="str">
        <f t="shared" si="54"/>
        <v>N.D.</v>
      </c>
      <c r="S205" s="64"/>
    </row>
    <row r="206" spans="1:19" x14ac:dyDescent="0.2">
      <c r="A206" s="56">
        <v>145</v>
      </c>
      <c r="B206" s="69" t="s">
        <v>346</v>
      </c>
      <c r="C206" s="1" t="s">
        <v>351</v>
      </c>
      <c r="D206" s="70">
        <v>15.88</v>
      </c>
      <c r="E206" s="70">
        <v>15.92</v>
      </c>
      <c r="F206" s="71">
        <v>17.93</v>
      </c>
      <c r="G206" s="70">
        <f t="shared" si="44"/>
        <v>-2.0499999999999998</v>
      </c>
      <c r="H206" s="70">
        <f t="shared" si="45"/>
        <v>-0.04</v>
      </c>
      <c r="I206" s="70">
        <f t="shared" si="46"/>
        <v>-2.0099999999999998</v>
      </c>
      <c r="J206" s="72" t="str">
        <f t="shared" si="47"/>
        <v>N.D.</v>
      </c>
      <c r="K206" s="72" t="str">
        <f t="shared" si="48"/>
        <v>N.D.</v>
      </c>
      <c r="L206" s="73" t="str">
        <f t="shared" si="49"/>
        <v>N.D.</v>
      </c>
      <c r="M206" s="74" t="str">
        <f t="shared" si="50"/>
        <v>N.D.</v>
      </c>
      <c r="N206" s="75" t="str">
        <f t="shared" si="51"/>
        <v>N.D.</v>
      </c>
      <c r="O206" s="70" t="str">
        <f t="shared" si="52"/>
        <v>N.D.</v>
      </c>
      <c r="P206" s="76" t="str">
        <f t="shared" si="53"/>
        <v>N.D.</v>
      </c>
      <c r="Q206" s="76" t="str">
        <f t="shared" si="54"/>
        <v>N.D.</v>
      </c>
      <c r="S206" s="64"/>
    </row>
    <row r="207" spans="1:19" x14ac:dyDescent="0.2">
      <c r="A207" s="65">
        <v>146</v>
      </c>
      <c r="B207" s="69" t="s">
        <v>346</v>
      </c>
      <c r="C207" s="1" t="s">
        <v>352</v>
      </c>
      <c r="D207" s="70">
        <v>15.88</v>
      </c>
      <c r="E207" s="70">
        <v>16.239999999999998</v>
      </c>
      <c r="F207" s="71">
        <v>17.93</v>
      </c>
      <c r="G207" s="70">
        <f t="shared" si="44"/>
        <v>-2.0499999999999998</v>
      </c>
      <c r="H207" s="70">
        <f t="shared" si="45"/>
        <v>-0.36</v>
      </c>
      <c r="I207" s="70">
        <f t="shared" si="46"/>
        <v>-1.69</v>
      </c>
      <c r="J207" s="72" t="str">
        <f t="shared" si="47"/>
        <v>N.D.</v>
      </c>
      <c r="K207" s="72" t="str">
        <f t="shared" si="48"/>
        <v>N.D.</v>
      </c>
      <c r="L207" s="73" t="str">
        <f t="shared" si="49"/>
        <v>N.D.</v>
      </c>
      <c r="M207" s="74" t="str">
        <f t="shared" si="50"/>
        <v>N.D.</v>
      </c>
      <c r="N207" s="75" t="str">
        <f t="shared" si="51"/>
        <v>N.D.</v>
      </c>
      <c r="O207" s="70" t="str">
        <f t="shared" si="52"/>
        <v>N.D.</v>
      </c>
      <c r="P207" s="76" t="str">
        <f t="shared" si="53"/>
        <v>N.D.</v>
      </c>
      <c r="Q207" s="76" t="str">
        <f t="shared" si="54"/>
        <v>N.D.</v>
      </c>
      <c r="S207" s="64"/>
    </row>
    <row r="208" spans="1:19" x14ac:dyDescent="0.2">
      <c r="A208" s="56">
        <v>147</v>
      </c>
      <c r="B208" s="69" t="s">
        <v>346</v>
      </c>
      <c r="C208" s="1" t="s">
        <v>353</v>
      </c>
      <c r="D208" s="70">
        <v>15.88</v>
      </c>
      <c r="E208" s="70">
        <v>16.78</v>
      </c>
      <c r="F208" s="71">
        <v>17.93</v>
      </c>
      <c r="G208" s="70">
        <f t="shared" si="44"/>
        <v>-2.0499999999999998</v>
      </c>
      <c r="H208" s="70">
        <f t="shared" si="45"/>
        <v>-0.9</v>
      </c>
      <c r="I208" s="70">
        <f t="shared" si="46"/>
        <v>-1.1499999999999999</v>
      </c>
      <c r="J208" s="72" t="str">
        <f t="shared" si="47"/>
        <v>N.D.</v>
      </c>
      <c r="K208" s="72" t="str">
        <f t="shared" si="48"/>
        <v>N.D.</v>
      </c>
      <c r="L208" s="73" t="str">
        <f t="shared" si="49"/>
        <v>N.D.</v>
      </c>
      <c r="M208" s="74" t="str">
        <f t="shared" si="50"/>
        <v>N.D.</v>
      </c>
      <c r="N208" s="75" t="str">
        <f t="shared" si="51"/>
        <v>N.D.</v>
      </c>
      <c r="O208" s="70" t="str">
        <f t="shared" si="52"/>
        <v>N.D.</v>
      </c>
      <c r="P208" s="76" t="str">
        <f t="shared" si="53"/>
        <v>N.D.</v>
      </c>
      <c r="Q208" s="76" t="str">
        <f t="shared" si="54"/>
        <v>N.D.</v>
      </c>
      <c r="S208" s="64"/>
    </row>
    <row r="209" spans="1:19" x14ac:dyDescent="0.2">
      <c r="A209" s="65">
        <v>148</v>
      </c>
      <c r="B209" s="69" t="s">
        <v>346</v>
      </c>
      <c r="C209" s="1" t="s">
        <v>354</v>
      </c>
      <c r="D209" s="70">
        <v>15.88</v>
      </c>
      <c r="E209" s="70">
        <v>16.52</v>
      </c>
      <c r="F209" s="71">
        <v>17.93</v>
      </c>
      <c r="G209" s="70">
        <f t="shared" si="44"/>
        <v>-2.0499999999999998</v>
      </c>
      <c r="H209" s="70">
        <f t="shared" si="45"/>
        <v>-0.64</v>
      </c>
      <c r="I209" s="70">
        <f t="shared" si="46"/>
        <v>-1.41</v>
      </c>
      <c r="J209" s="72" t="str">
        <f t="shared" si="47"/>
        <v>N.D.</v>
      </c>
      <c r="K209" s="72" t="str">
        <f t="shared" si="48"/>
        <v>N.D.</v>
      </c>
      <c r="L209" s="73" t="str">
        <f t="shared" si="49"/>
        <v>N.D.</v>
      </c>
      <c r="M209" s="74" t="str">
        <f t="shared" si="50"/>
        <v>N.D.</v>
      </c>
      <c r="N209" s="75" t="str">
        <f t="shared" si="51"/>
        <v>N.D.</v>
      </c>
      <c r="O209" s="70" t="str">
        <f t="shared" si="52"/>
        <v>N.D.</v>
      </c>
      <c r="P209" s="76" t="str">
        <f t="shared" si="53"/>
        <v>N.D.</v>
      </c>
      <c r="Q209" s="76" t="str">
        <f t="shared" si="54"/>
        <v>N.D.</v>
      </c>
      <c r="S209" s="64"/>
    </row>
    <row r="210" spans="1:19" x14ac:dyDescent="0.2">
      <c r="A210" s="56">
        <v>149</v>
      </c>
      <c r="B210" s="69" t="s">
        <v>346</v>
      </c>
      <c r="C210" s="1" t="s">
        <v>355</v>
      </c>
      <c r="D210" s="70">
        <v>15.88</v>
      </c>
      <c r="E210" s="70">
        <v>16.71</v>
      </c>
      <c r="F210" s="71">
        <v>17.93</v>
      </c>
      <c r="G210" s="70">
        <f t="shared" si="44"/>
        <v>-2.0499999999999998</v>
      </c>
      <c r="H210" s="70">
        <f t="shared" si="45"/>
        <v>-0.83</v>
      </c>
      <c r="I210" s="70">
        <f t="shared" si="46"/>
        <v>-1.22</v>
      </c>
      <c r="J210" s="72" t="str">
        <f t="shared" si="47"/>
        <v>N.D.</v>
      </c>
      <c r="K210" s="72" t="str">
        <f t="shared" si="48"/>
        <v>N.D.</v>
      </c>
      <c r="L210" s="73" t="str">
        <f t="shared" si="49"/>
        <v>N.D.</v>
      </c>
      <c r="M210" s="74" t="str">
        <f t="shared" si="50"/>
        <v>N.D.</v>
      </c>
      <c r="N210" s="75" t="str">
        <f t="shared" si="51"/>
        <v>N.D.</v>
      </c>
      <c r="O210" s="70" t="str">
        <f t="shared" si="52"/>
        <v>N.D.</v>
      </c>
      <c r="P210" s="76" t="str">
        <f t="shared" si="53"/>
        <v>N.D.</v>
      </c>
      <c r="Q210" s="76" t="str">
        <f t="shared" si="54"/>
        <v>N.D.</v>
      </c>
      <c r="S210" s="64"/>
    </row>
    <row r="211" spans="1:19" x14ac:dyDescent="0.2">
      <c r="A211" s="65">
        <v>150</v>
      </c>
      <c r="B211" s="69" t="s">
        <v>346</v>
      </c>
      <c r="C211" s="1" t="s">
        <v>356</v>
      </c>
      <c r="D211" s="70">
        <v>15.88</v>
      </c>
      <c r="E211" s="70">
        <v>16.09</v>
      </c>
      <c r="F211" s="71">
        <v>17.93</v>
      </c>
      <c r="G211" s="70">
        <f t="shared" si="44"/>
        <v>-2.0499999999999998</v>
      </c>
      <c r="H211" s="70">
        <f t="shared" si="45"/>
        <v>-0.21</v>
      </c>
      <c r="I211" s="70">
        <f t="shared" si="46"/>
        <v>-1.84</v>
      </c>
      <c r="J211" s="72" t="str">
        <f t="shared" si="47"/>
        <v>N.D.</v>
      </c>
      <c r="K211" s="72" t="str">
        <f t="shared" si="48"/>
        <v>N.D.</v>
      </c>
      <c r="L211" s="73" t="str">
        <f t="shared" si="49"/>
        <v>N.D.</v>
      </c>
      <c r="M211" s="74" t="str">
        <f t="shared" si="50"/>
        <v>N.D.</v>
      </c>
      <c r="N211" s="75" t="str">
        <f t="shared" si="51"/>
        <v>N.D.</v>
      </c>
      <c r="O211" s="70" t="str">
        <f t="shared" si="52"/>
        <v>N.D.</v>
      </c>
      <c r="P211" s="76" t="str">
        <f t="shared" si="53"/>
        <v>N.D.</v>
      </c>
      <c r="Q211" s="76" t="str">
        <f t="shared" si="54"/>
        <v>N.D.</v>
      </c>
      <c r="S211" s="64"/>
    </row>
    <row r="212" spans="1:19" x14ac:dyDescent="0.2">
      <c r="A212" s="56">
        <v>151</v>
      </c>
      <c r="B212" s="69" t="s">
        <v>346</v>
      </c>
      <c r="C212" s="1" t="s">
        <v>357</v>
      </c>
      <c r="D212" s="70">
        <v>15.88</v>
      </c>
      <c r="E212" s="70">
        <v>15.81</v>
      </c>
      <c r="F212" s="71">
        <v>17.93</v>
      </c>
      <c r="G212" s="70">
        <f t="shared" si="44"/>
        <v>-2.0499999999999998</v>
      </c>
      <c r="H212" s="70">
        <f t="shared" si="45"/>
        <v>7.0000000000000007E-2</v>
      </c>
      <c r="I212" s="70">
        <f t="shared" si="46"/>
        <v>-2.12</v>
      </c>
      <c r="J212" s="72">
        <f t="shared" si="47"/>
        <v>1.5E-3</v>
      </c>
      <c r="K212" s="72" t="str">
        <f t="shared" si="48"/>
        <v>Baja</v>
      </c>
      <c r="L212" s="73">
        <f t="shared" si="49"/>
        <v>-1413.3</v>
      </c>
      <c r="M212" s="74">
        <f t="shared" si="50"/>
        <v>-706.7</v>
      </c>
      <c r="N212" s="75">
        <f t="shared" si="51"/>
        <v>-706.7</v>
      </c>
      <c r="O212" s="70">
        <f t="shared" si="52"/>
        <v>0.03</v>
      </c>
      <c r="P212" s="76">
        <f t="shared" si="53"/>
        <v>17.96</v>
      </c>
      <c r="Q212" s="76">
        <f t="shared" si="54"/>
        <v>2.1500000000000004</v>
      </c>
      <c r="S212" s="64"/>
    </row>
    <row r="213" spans="1:19" x14ac:dyDescent="0.2">
      <c r="A213" s="65">
        <v>152</v>
      </c>
      <c r="B213" s="69" t="s">
        <v>346</v>
      </c>
      <c r="C213" s="1" t="s">
        <v>358</v>
      </c>
      <c r="D213" s="70">
        <v>15.88</v>
      </c>
      <c r="E213" s="70">
        <v>16.059999999999999</v>
      </c>
      <c r="F213" s="71">
        <v>17.93</v>
      </c>
      <c r="G213" s="70">
        <f t="shared" si="44"/>
        <v>-2.0499999999999998</v>
      </c>
      <c r="H213" s="70">
        <f t="shared" si="45"/>
        <v>-0.18</v>
      </c>
      <c r="I213" s="70">
        <f t="shared" si="46"/>
        <v>-1.87</v>
      </c>
      <c r="J213" s="72" t="str">
        <f t="shared" si="47"/>
        <v>N.D.</v>
      </c>
      <c r="K213" s="72" t="str">
        <f t="shared" si="48"/>
        <v>N.D.</v>
      </c>
      <c r="L213" s="73" t="str">
        <f t="shared" si="49"/>
        <v>N.D.</v>
      </c>
      <c r="M213" s="74" t="str">
        <f t="shared" si="50"/>
        <v>N.D.</v>
      </c>
      <c r="N213" s="75" t="str">
        <f t="shared" si="51"/>
        <v>N.D.</v>
      </c>
      <c r="O213" s="70" t="str">
        <f t="shared" si="52"/>
        <v>N.D.</v>
      </c>
      <c r="P213" s="76" t="str">
        <f t="shared" si="53"/>
        <v>N.D.</v>
      </c>
      <c r="Q213" s="76" t="str">
        <f t="shared" si="54"/>
        <v>N.D.</v>
      </c>
      <c r="S213" s="64"/>
    </row>
    <row r="214" spans="1:19" x14ac:dyDescent="0.2">
      <c r="A214" s="56">
        <v>153</v>
      </c>
      <c r="B214" s="69" t="s">
        <v>346</v>
      </c>
      <c r="C214" s="1" t="s">
        <v>359</v>
      </c>
      <c r="D214" s="70">
        <v>15.88</v>
      </c>
      <c r="E214" s="70">
        <v>16.239999999999998</v>
      </c>
      <c r="F214" s="71">
        <v>17.93</v>
      </c>
      <c r="G214" s="70">
        <f t="shared" ref="G214:G258" si="55">ROUND(D214-F214,2)</f>
        <v>-2.0499999999999998</v>
      </c>
      <c r="H214" s="70">
        <f t="shared" ref="H214:H258" si="56">IF(E214="N.M.","N.D.", IF(E214="LAM","N.D.",ROUND(D214-E214,2)))</f>
        <v>-0.36</v>
      </c>
      <c r="I214" s="70">
        <f t="shared" ref="I214:I258" si="57">IF(H214="N.D.","N.D.",ROUND(E214-F214,2))</f>
        <v>-1.69</v>
      </c>
      <c r="J214" s="72" t="str">
        <f t="shared" ref="J214:J258" si="58">IF(H214="N.D.","N.D.",IF(H214/$H$31&lt;=0,"N.D.",ROUND(H214/$H$31,4)))</f>
        <v>N.D.</v>
      </c>
      <c r="K214" s="72" t="str">
        <f t="shared" ref="K214:K258" si="59">IF(J214="N.D.","N.D.",IF(J214&lt;0.025,"Baja",IF(J214&lt;=0.12,"Moderada",IF(J214&lt;=0.25,"Alta","Severa"))))</f>
        <v>N.D.</v>
      </c>
      <c r="L214" s="73" t="str">
        <f t="shared" ref="L214:L258" si="60">IF(J214="N.D.","N.D.",ROUND(I214/J214,1))</f>
        <v>N.D.</v>
      </c>
      <c r="M214" s="74" t="str">
        <f t="shared" ref="M214:M258" si="61">IF(J214="N.D.","N.D.",ROUND(IF(L214/2&gt;=10,10,L214/2),1))</f>
        <v>N.D.</v>
      </c>
      <c r="N214" s="75" t="str">
        <f t="shared" ref="N214:N258" si="62">IF(J214="N.D.","N.D.",IF(M214&lt;=5,M214,5))</f>
        <v>N.D.</v>
      </c>
      <c r="O214" s="70" t="str">
        <f t="shared" ref="O214:O258" si="63">IF(J214="N.D.","N.D.",ROUND(J214*20,2))</f>
        <v>N.D.</v>
      </c>
      <c r="P214" s="76" t="str">
        <f t="shared" ref="P214:P258" si="64">IF(J214="N.D.","N.D.",F214+O214)</f>
        <v>N.D.</v>
      </c>
      <c r="Q214" s="76" t="str">
        <f t="shared" ref="Q214:Q258" si="65">IF(J214="N.D.","N.D.",IF(P214-E214&lt;=0,"No se requiere",P214-E214))</f>
        <v>N.D.</v>
      </c>
      <c r="S214" s="64"/>
    </row>
    <row r="215" spans="1:19" x14ac:dyDescent="0.2">
      <c r="A215" s="65">
        <v>154</v>
      </c>
      <c r="B215" s="69" t="s">
        <v>346</v>
      </c>
      <c r="C215" s="1" t="s">
        <v>360</v>
      </c>
      <c r="D215" s="70">
        <v>15.88</v>
      </c>
      <c r="E215" s="70">
        <v>16.28</v>
      </c>
      <c r="F215" s="71">
        <v>17.93</v>
      </c>
      <c r="G215" s="70">
        <f t="shared" si="55"/>
        <v>-2.0499999999999998</v>
      </c>
      <c r="H215" s="70">
        <f t="shared" si="56"/>
        <v>-0.4</v>
      </c>
      <c r="I215" s="70">
        <f t="shared" si="57"/>
        <v>-1.65</v>
      </c>
      <c r="J215" s="72" t="str">
        <f t="shared" si="58"/>
        <v>N.D.</v>
      </c>
      <c r="K215" s="72" t="str">
        <f t="shared" si="59"/>
        <v>N.D.</v>
      </c>
      <c r="L215" s="73" t="str">
        <f t="shared" si="60"/>
        <v>N.D.</v>
      </c>
      <c r="M215" s="74" t="str">
        <f t="shared" si="61"/>
        <v>N.D.</v>
      </c>
      <c r="N215" s="75" t="str">
        <f t="shared" si="62"/>
        <v>N.D.</v>
      </c>
      <c r="O215" s="70" t="str">
        <f t="shared" si="63"/>
        <v>N.D.</v>
      </c>
      <c r="P215" s="76" t="str">
        <f t="shared" si="64"/>
        <v>N.D.</v>
      </c>
      <c r="Q215" s="76" t="str">
        <f t="shared" si="65"/>
        <v>N.D.</v>
      </c>
      <c r="S215" s="64"/>
    </row>
    <row r="216" spans="1:19" x14ac:dyDescent="0.2">
      <c r="A216" s="56">
        <v>155</v>
      </c>
      <c r="B216" s="69" t="s">
        <v>346</v>
      </c>
      <c r="C216" s="1" t="s">
        <v>361</v>
      </c>
      <c r="D216" s="70">
        <v>15.88</v>
      </c>
      <c r="E216" s="70">
        <v>16.14</v>
      </c>
      <c r="F216" s="71">
        <v>17.93</v>
      </c>
      <c r="G216" s="70">
        <f t="shared" si="55"/>
        <v>-2.0499999999999998</v>
      </c>
      <c r="H216" s="70">
        <f t="shared" si="56"/>
        <v>-0.26</v>
      </c>
      <c r="I216" s="70">
        <f t="shared" si="57"/>
        <v>-1.79</v>
      </c>
      <c r="J216" s="72" t="str">
        <f t="shared" si="58"/>
        <v>N.D.</v>
      </c>
      <c r="K216" s="72" t="str">
        <f t="shared" si="59"/>
        <v>N.D.</v>
      </c>
      <c r="L216" s="73" t="str">
        <f t="shared" si="60"/>
        <v>N.D.</v>
      </c>
      <c r="M216" s="74" t="str">
        <f t="shared" si="61"/>
        <v>N.D.</v>
      </c>
      <c r="N216" s="75" t="str">
        <f t="shared" si="62"/>
        <v>N.D.</v>
      </c>
      <c r="O216" s="70" t="str">
        <f t="shared" si="63"/>
        <v>N.D.</v>
      </c>
      <c r="P216" s="76" t="str">
        <f t="shared" si="64"/>
        <v>N.D.</v>
      </c>
      <c r="Q216" s="76" t="str">
        <f t="shared" si="65"/>
        <v>N.D.</v>
      </c>
      <c r="S216" s="64"/>
    </row>
    <row r="217" spans="1:19" x14ac:dyDescent="0.2">
      <c r="A217" s="65">
        <v>156</v>
      </c>
      <c r="B217" s="69" t="s">
        <v>346</v>
      </c>
      <c r="C217" s="1" t="s">
        <v>362</v>
      </c>
      <c r="D217" s="70">
        <v>15.88</v>
      </c>
      <c r="E217" s="70">
        <v>16.48</v>
      </c>
      <c r="F217" s="71">
        <v>17.93</v>
      </c>
      <c r="G217" s="70">
        <f t="shared" si="55"/>
        <v>-2.0499999999999998</v>
      </c>
      <c r="H217" s="70">
        <f t="shared" si="56"/>
        <v>-0.6</v>
      </c>
      <c r="I217" s="70">
        <f t="shared" si="57"/>
        <v>-1.45</v>
      </c>
      <c r="J217" s="72" t="str">
        <f t="shared" si="58"/>
        <v>N.D.</v>
      </c>
      <c r="K217" s="72" t="str">
        <f t="shared" si="59"/>
        <v>N.D.</v>
      </c>
      <c r="L217" s="73" t="str">
        <f t="shared" si="60"/>
        <v>N.D.</v>
      </c>
      <c r="M217" s="74" t="str">
        <f t="shared" si="61"/>
        <v>N.D.</v>
      </c>
      <c r="N217" s="75" t="str">
        <f t="shared" si="62"/>
        <v>N.D.</v>
      </c>
      <c r="O217" s="70" t="str">
        <f t="shared" si="63"/>
        <v>N.D.</v>
      </c>
      <c r="P217" s="76" t="str">
        <f t="shared" si="64"/>
        <v>N.D.</v>
      </c>
      <c r="Q217" s="76" t="str">
        <f t="shared" si="65"/>
        <v>N.D.</v>
      </c>
      <c r="S217" s="64"/>
    </row>
    <row r="218" spans="1:19" x14ac:dyDescent="0.2">
      <c r="A218" s="56">
        <v>157</v>
      </c>
      <c r="B218" s="3" t="s">
        <v>182</v>
      </c>
      <c r="C218" s="57" t="s">
        <v>205</v>
      </c>
      <c r="D218" s="58">
        <v>10.73</v>
      </c>
      <c r="E218" s="58">
        <v>10.45</v>
      </c>
      <c r="F218" s="59">
        <v>10.43</v>
      </c>
      <c r="G218" s="58">
        <f t="shared" si="55"/>
        <v>0.3</v>
      </c>
      <c r="H218" s="58">
        <f t="shared" si="56"/>
        <v>0.28000000000000003</v>
      </c>
      <c r="I218" s="58">
        <f t="shared" si="57"/>
        <v>0.02</v>
      </c>
      <c r="J218" s="60">
        <f t="shared" si="58"/>
        <v>6.1999999999999998E-3</v>
      </c>
      <c r="K218" s="60" t="str">
        <f t="shared" si="59"/>
        <v>Baja</v>
      </c>
      <c r="L218" s="61">
        <f t="shared" si="60"/>
        <v>3.2</v>
      </c>
      <c r="M218" s="62">
        <f t="shared" si="61"/>
        <v>1.6</v>
      </c>
      <c r="N218" s="56">
        <f t="shared" si="62"/>
        <v>1.6</v>
      </c>
      <c r="O218" s="58">
        <f t="shared" si="63"/>
        <v>0.12</v>
      </c>
      <c r="P218" s="63">
        <f t="shared" si="64"/>
        <v>10.549999999999999</v>
      </c>
      <c r="Q218" s="63">
        <f t="shared" si="65"/>
        <v>9.9999999999999645E-2</v>
      </c>
      <c r="S218" s="64"/>
    </row>
    <row r="219" spans="1:19" x14ac:dyDescent="0.2">
      <c r="A219" s="65">
        <v>158</v>
      </c>
      <c r="B219" s="3" t="s">
        <v>182</v>
      </c>
      <c r="C219" s="57" t="s">
        <v>206</v>
      </c>
      <c r="D219" s="58">
        <v>10.73</v>
      </c>
      <c r="E219" s="58">
        <v>10.56</v>
      </c>
      <c r="F219" s="59">
        <v>10.43</v>
      </c>
      <c r="G219" s="58">
        <f t="shared" si="55"/>
        <v>0.3</v>
      </c>
      <c r="H219" s="58">
        <f t="shared" si="56"/>
        <v>0.17</v>
      </c>
      <c r="I219" s="58">
        <f t="shared" si="57"/>
        <v>0.13</v>
      </c>
      <c r="J219" s="60">
        <f t="shared" si="58"/>
        <v>3.8E-3</v>
      </c>
      <c r="K219" s="60" t="str">
        <f t="shared" si="59"/>
        <v>Baja</v>
      </c>
      <c r="L219" s="61">
        <f t="shared" si="60"/>
        <v>34.200000000000003</v>
      </c>
      <c r="M219" s="62">
        <f t="shared" si="61"/>
        <v>10</v>
      </c>
      <c r="N219" s="56">
        <f t="shared" si="62"/>
        <v>5</v>
      </c>
      <c r="O219" s="58">
        <f t="shared" si="63"/>
        <v>0.08</v>
      </c>
      <c r="P219" s="63">
        <f t="shared" si="64"/>
        <v>10.51</v>
      </c>
      <c r="Q219" s="63" t="str">
        <f t="shared" si="65"/>
        <v>No se requiere</v>
      </c>
      <c r="S219" s="64"/>
    </row>
    <row r="220" spans="1:19" x14ac:dyDescent="0.2">
      <c r="A220" s="56">
        <v>159</v>
      </c>
      <c r="B220" s="3" t="s">
        <v>182</v>
      </c>
      <c r="C220" s="57" t="s">
        <v>207</v>
      </c>
      <c r="D220" s="58">
        <v>10.73</v>
      </c>
      <c r="E220" s="58">
        <v>10.57</v>
      </c>
      <c r="F220" s="59">
        <v>10.43</v>
      </c>
      <c r="G220" s="58">
        <f t="shared" si="55"/>
        <v>0.3</v>
      </c>
      <c r="H220" s="58">
        <f t="shared" si="56"/>
        <v>0.16</v>
      </c>
      <c r="I220" s="58">
        <f t="shared" si="57"/>
        <v>0.14000000000000001</v>
      </c>
      <c r="J220" s="60">
        <f t="shared" si="58"/>
        <v>3.5000000000000001E-3</v>
      </c>
      <c r="K220" s="60" t="str">
        <f t="shared" si="59"/>
        <v>Baja</v>
      </c>
      <c r="L220" s="61">
        <f t="shared" si="60"/>
        <v>40</v>
      </c>
      <c r="M220" s="62">
        <f t="shared" si="61"/>
        <v>10</v>
      </c>
      <c r="N220" s="56">
        <f t="shared" si="62"/>
        <v>5</v>
      </c>
      <c r="O220" s="58">
        <f t="shared" si="63"/>
        <v>7.0000000000000007E-2</v>
      </c>
      <c r="P220" s="63">
        <f t="shared" si="64"/>
        <v>10.5</v>
      </c>
      <c r="Q220" s="63" t="str">
        <f t="shared" si="65"/>
        <v>No se requiere</v>
      </c>
      <c r="S220" s="64"/>
    </row>
    <row r="221" spans="1:19" x14ac:dyDescent="0.2">
      <c r="A221" s="65">
        <v>160</v>
      </c>
      <c r="B221" s="3" t="s">
        <v>182</v>
      </c>
      <c r="C221" s="57" t="s">
        <v>208</v>
      </c>
      <c r="D221" s="58">
        <v>10.73</v>
      </c>
      <c r="E221" s="58">
        <v>10.46</v>
      </c>
      <c r="F221" s="59">
        <v>10.43</v>
      </c>
      <c r="G221" s="58">
        <f t="shared" si="55"/>
        <v>0.3</v>
      </c>
      <c r="H221" s="58">
        <f t="shared" si="56"/>
        <v>0.27</v>
      </c>
      <c r="I221" s="58">
        <f t="shared" si="57"/>
        <v>0.03</v>
      </c>
      <c r="J221" s="60">
        <f t="shared" si="58"/>
        <v>6.0000000000000001E-3</v>
      </c>
      <c r="K221" s="60" t="str">
        <f t="shared" si="59"/>
        <v>Baja</v>
      </c>
      <c r="L221" s="61">
        <f t="shared" si="60"/>
        <v>5</v>
      </c>
      <c r="M221" s="62">
        <f t="shared" si="61"/>
        <v>2.5</v>
      </c>
      <c r="N221" s="56">
        <f t="shared" si="62"/>
        <v>2.5</v>
      </c>
      <c r="O221" s="58">
        <f t="shared" si="63"/>
        <v>0.12</v>
      </c>
      <c r="P221" s="63">
        <f t="shared" si="64"/>
        <v>10.549999999999999</v>
      </c>
      <c r="Q221" s="63">
        <f t="shared" si="65"/>
        <v>8.9999999999998082E-2</v>
      </c>
      <c r="S221" s="64"/>
    </row>
    <row r="222" spans="1:19" x14ac:dyDescent="0.2">
      <c r="A222" s="56">
        <v>161</v>
      </c>
      <c r="B222" s="3" t="s">
        <v>182</v>
      </c>
      <c r="C222" s="57" t="s">
        <v>363</v>
      </c>
      <c r="D222" s="58">
        <v>10.73</v>
      </c>
      <c r="E222" s="58">
        <v>10.56</v>
      </c>
      <c r="F222" s="59">
        <v>10.43</v>
      </c>
      <c r="G222" s="58">
        <f t="shared" si="55"/>
        <v>0.3</v>
      </c>
      <c r="H222" s="58">
        <f t="shared" si="56"/>
        <v>0.17</v>
      </c>
      <c r="I222" s="58">
        <f t="shared" si="57"/>
        <v>0.13</v>
      </c>
      <c r="J222" s="60">
        <f t="shared" si="58"/>
        <v>3.8E-3</v>
      </c>
      <c r="K222" s="60" t="str">
        <f t="shared" si="59"/>
        <v>Baja</v>
      </c>
      <c r="L222" s="61">
        <f t="shared" si="60"/>
        <v>34.200000000000003</v>
      </c>
      <c r="M222" s="62">
        <f t="shared" si="61"/>
        <v>10</v>
      </c>
      <c r="N222" s="56">
        <f t="shared" si="62"/>
        <v>5</v>
      </c>
      <c r="O222" s="58">
        <f t="shared" si="63"/>
        <v>0.08</v>
      </c>
      <c r="P222" s="63">
        <f t="shared" si="64"/>
        <v>10.51</v>
      </c>
      <c r="Q222" s="63" t="str">
        <f t="shared" si="65"/>
        <v>No se requiere</v>
      </c>
      <c r="S222" s="64"/>
    </row>
    <row r="223" spans="1:19" x14ac:dyDescent="0.2">
      <c r="A223" s="65">
        <v>162</v>
      </c>
      <c r="B223" s="3" t="s">
        <v>182</v>
      </c>
      <c r="C223" s="57" t="s">
        <v>364</v>
      </c>
      <c r="D223" s="58">
        <v>10.73</v>
      </c>
      <c r="E223" s="58">
        <v>10.54</v>
      </c>
      <c r="F223" s="59">
        <v>10.43</v>
      </c>
      <c r="G223" s="58">
        <f t="shared" si="55"/>
        <v>0.3</v>
      </c>
      <c r="H223" s="58">
        <f t="shared" si="56"/>
        <v>0.19</v>
      </c>
      <c r="I223" s="58">
        <f t="shared" si="57"/>
        <v>0.11</v>
      </c>
      <c r="J223" s="60">
        <f t="shared" si="58"/>
        <v>4.1999999999999997E-3</v>
      </c>
      <c r="K223" s="60" t="str">
        <f t="shared" si="59"/>
        <v>Baja</v>
      </c>
      <c r="L223" s="61">
        <f t="shared" si="60"/>
        <v>26.2</v>
      </c>
      <c r="M223" s="62">
        <f t="shared" si="61"/>
        <v>10</v>
      </c>
      <c r="N223" s="56">
        <f t="shared" si="62"/>
        <v>5</v>
      </c>
      <c r="O223" s="58">
        <f t="shared" si="63"/>
        <v>0.08</v>
      </c>
      <c r="P223" s="63">
        <f t="shared" si="64"/>
        <v>10.51</v>
      </c>
      <c r="Q223" s="63" t="str">
        <f t="shared" si="65"/>
        <v>No se requiere</v>
      </c>
      <c r="S223" s="64"/>
    </row>
    <row r="224" spans="1:19" x14ac:dyDescent="0.2">
      <c r="A224" s="56">
        <v>163</v>
      </c>
      <c r="B224" s="69" t="s">
        <v>182</v>
      </c>
      <c r="C224" s="1" t="s">
        <v>365</v>
      </c>
      <c r="D224" s="70">
        <v>10.73</v>
      </c>
      <c r="E224" s="70">
        <v>10.4</v>
      </c>
      <c r="F224" s="71">
        <v>10.43</v>
      </c>
      <c r="G224" s="70">
        <f t="shared" si="55"/>
        <v>0.3</v>
      </c>
      <c r="H224" s="70">
        <f t="shared" si="56"/>
        <v>0.33</v>
      </c>
      <c r="I224" s="70">
        <f t="shared" si="57"/>
        <v>-0.03</v>
      </c>
      <c r="J224" s="72">
        <f t="shared" si="58"/>
        <v>7.3000000000000001E-3</v>
      </c>
      <c r="K224" s="72" t="str">
        <f t="shared" si="59"/>
        <v>Baja</v>
      </c>
      <c r="L224" s="73">
        <f t="shared" si="60"/>
        <v>-4.0999999999999996</v>
      </c>
      <c r="M224" s="74">
        <f t="shared" si="61"/>
        <v>-2.1</v>
      </c>
      <c r="N224" s="75">
        <f t="shared" si="62"/>
        <v>-2.1</v>
      </c>
      <c r="O224" s="70">
        <f t="shared" si="63"/>
        <v>0.15</v>
      </c>
      <c r="P224" s="76">
        <f t="shared" si="64"/>
        <v>10.58</v>
      </c>
      <c r="Q224" s="76">
        <f t="shared" si="65"/>
        <v>0.17999999999999972</v>
      </c>
      <c r="S224" s="64"/>
    </row>
    <row r="225" spans="1:19" x14ac:dyDescent="0.2">
      <c r="A225" s="65">
        <v>164</v>
      </c>
      <c r="B225" s="69" t="s">
        <v>183</v>
      </c>
      <c r="C225" s="1" t="s">
        <v>209</v>
      </c>
      <c r="D225" s="70">
        <v>10.73</v>
      </c>
      <c r="E225" s="70">
        <v>10.29</v>
      </c>
      <c r="F225" s="71">
        <v>10.43</v>
      </c>
      <c r="G225" s="70">
        <f t="shared" si="55"/>
        <v>0.3</v>
      </c>
      <c r="H225" s="70">
        <f t="shared" si="56"/>
        <v>0.44</v>
      </c>
      <c r="I225" s="70">
        <f t="shared" si="57"/>
        <v>-0.14000000000000001</v>
      </c>
      <c r="J225" s="72">
        <f t="shared" si="58"/>
        <v>9.7000000000000003E-3</v>
      </c>
      <c r="K225" s="72" t="str">
        <f t="shared" si="59"/>
        <v>Baja</v>
      </c>
      <c r="L225" s="73">
        <f t="shared" si="60"/>
        <v>-14.4</v>
      </c>
      <c r="M225" s="74">
        <f t="shared" si="61"/>
        <v>-7.2</v>
      </c>
      <c r="N225" s="75">
        <f t="shared" si="62"/>
        <v>-7.2</v>
      </c>
      <c r="O225" s="70">
        <f t="shared" si="63"/>
        <v>0.19</v>
      </c>
      <c r="P225" s="76">
        <f t="shared" si="64"/>
        <v>10.62</v>
      </c>
      <c r="Q225" s="76">
        <f t="shared" si="65"/>
        <v>0.33000000000000007</v>
      </c>
      <c r="S225" s="64"/>
    </row>
    <row r="226" spans="1:19" x14ac:dyDescent="0.2">
      <c r="A226" s="56">
        <v>165</v>
      </c>
      <c r="B226" s="69" t="s">
        <v>183</v>
      </c>
      <c r="C226" s="1" t="s">
        <v>210</v>
      </c>
      <c r="D226" s="70">
        <v>10.73</v>
      </c>
      <c r="E226" s="70">
        <v>10.3</v>
      </c>
      <c r="F226" s="71">
        <v>10.43</v>
      </c>
      <c r="G226" s="70">
        <f t="shared" si="55"/>
        <v>0.3</v>
      </c>
      <c r="H226" s="70">
        <f t="shared" si="56"/>
        <v>0.43</v>
      </c>
      <c r="I226" s="70">
        <f t="shared" si="57"/>
        <v>-0.13</v>
      </c>
      <c r="J226" s="72">
        <f t="shared" si="58"/>
        <v>9.4999999999999998E-3</v>
      </c>
      <c r="K226" s="72" t="str">
        <f t="shared" si="59"/>
        <v>Baja</v>
      </c>
      <c r="L226" s="73">
        <f t="shared" si="60"/>
        <v>-13.7</v>
      </c>
      <c r="M226" s="74">
        <f t="shared" si="61"/>
        <v>-6.9</v>
      </c>
      <c r="N226" s="75">
        <f t="shared" si="62"/>
        <v>-6.9</v>
      </c>
      <c r="O226" s="70">
        <f t="shared" si="63"/>
        <v>0.19</v>
      </c>
      <c r="P226" s="76">
        <f t="shared" si="64"/>
        <v>10.62</v>
      </c>
      <c r="Q226" s="76">
        <f t="shared" si="65"/>
        <v>0.31999999999999851</v>
      </c>
      <c r="S226" s="64"/>
    </row>
    <row r="227" spans="1:19" x14ac:dyDescent="0.2">
      <c r="A227" s="65">
        <v>166</v>
      </c>
      <c r="B227" s="69" t="s">
        <v>183</v>
      </c>
      <c r="C227" s="1" t="s">
        <v>211</v>
      </c>
      <c r="D227" s="70">
        <v>10.73</v>
      </c>
      <c r="E227" s="70">
        <v>10.130000000000001</v>
      </c>
      <c r="F227" s="71">
        <v>10.43</v>
      </c>
      <c r="G227" s="70">
        <f t="shared" si="55"/>
        <v>0.3</v>
      </c>
      <c r="H227" s="70">
        <f t="shared" si="56"/>
        <v>0.6</v>
      </c>
      <c r="I227" s="70">
        <f t="shared" si="57"/>
        <v>-0.3</v>
      </c>
      <c r="J227" s="72">
        <f t="shared" si="58"/>
        <v>1.3299999999999999E-2</v>
      </c>
      <c r="K227" s="72" t="str">
        <f t="shared" si="59"/>
        <v>Baja</v>
      </c>
      <c r="L227" s="73">
        <f t="shared" si="60"/>
        <v>-22.6</v>
      </c>
      <c r="M227" s="74">
        <f t="shared" si="61"/>
        <v>-11.3</v>
      </c>
      <c r="N227" s="75">
        <f t="shared" si="62"/>
        <v>-11.3</v>
      </c>
      <c r="O227" s="70">
        <f t="shared" si="63"/>
        <v>0.27</v>
      </c>
      <c r="P227" s="76">
        <f t="shared" si="64"/>
        <v>10.7</v>
      </c>
      <c r="Q227" s="76">
        <f t="shared" si="65"/>
        <v>0.56999999999999851</v>
      </c>
      <c r="S227" s="64"/>
    </row>
    <row r="228" spans="1:19" x14ac:dyDescent="0.2">
      <c r="A228" s="56">
        <v>167</v>
      </c>
      <c r="B228" s="69" t="s">
        <v>183</v>
      </c>
      <c r="C228" s="1" t="s">
        <v>212</v>
      </c>
      <c r="D228" s="70">
        <v>10.73</v>
      </c>
      <c r="E228" s="70">
        <v>10.199999999999999</v>
      </c>
      <c r="F228" s="71">
        <v>10.43</v>
      </c>
      <c r="G228" s="70">
        <f t="shared" si="55"/>
        <v>0.3</v>
      </c>
      <c r="H228" s="70">
        <f t="shared" si="56"/>
        <v>0.53</v>
      </c>
      <c r="I228" s="70">
        <f t="shared" si="57"/>
        <v>-0.23</v>
      </c>
      <c r="J228" s="72">
        <f t="shared" si="58"/>
        <v>1.17E-2</v>
      </c>
      <c r="K228" s="72" t="str">
        <f t="shared" si="59"/>
        <v>Baja</v>
      </c>
      <c r="L228" s="73">
        <f t="shared" si="60"/>
        <v>-19.7</v>
      </c>
      <c r="M228" s="74">
        <f t="shared" si="61"/>
        <v>-9.9</v>
      </c>
      <c r="N228" s="75">
        <f t="shared" si="62"/>
        <v>-9.9</v>
      </c>
      <c r="O228" s="70">
        <f t="shared" si="63"/>
        <v>0.23</v>
      </c>
      <c r="P228" s="76">
        <f t="shared" si="64"/>
        <v>10.66</v>
      </c>
      <c r="Q228" s="76">
        <f t="shared" si="65"/>
        <v>0.46000000000000085</v>
      </c>
      <c r="S228" s="64"/>
    </row>
    <row r="229" spans="1:19" x14ac:dyDescent="0.2">
      <c r="A229" s="65">
        <v>168</v>
      </c>
      <c r="B229" s="3" t="s">
        <v>184</v>
      </c>
      <c r="C229" s="57" t="s">
        <v>213</v>
      </c>
      <c r="D229" s="58">
        <v>10.73</v>
      </c>
      <c r="E229" s="58">
        <v>10.47</v>
      </c>
      <c r="F229" s="59">
        <v>10.43</v>
      </c>
      <c r="G229" s="58">
        <f t="shared" si="55"/>
        <v>0.3</v>
      </c>
      <c r="H229" s="58">
        <f t="shared" si="56"/>
        <v>0.26</v>
      </c>
      <c r="I229" s="58">
        <f t="shared" si="57"/>
        <v>0.04</v>
      </c>
      <c r="J229" s="60">
        <f t="shared" si="58"/>
        <v>5.7000000000000002E-3</v>
      </c>
      <c r="K229" s="60" t="str">
        <f t="shared" si="59"/>
        <v>Baja</v>
      </c>
      <c r="L229" s="61">
        <f t="shared" si="60"/>
        <v>7</v>
      </c>
      <c r="M229" s="62">
        <f t="shared" si="61"/>
        <v>3.5</v>
      </c>
      <c r="N229" s="56">
        <f t="shared" si="62"/>
        <v>3.5</v>
      </c>
      <c r="O229" s="58">
        <f t="shared" si="63"/>
        <v>0.11</v>
      </c>
      <c r="P229" s="63">
        <f t="shared" si="64"/>
        <v>10.54</v>
      </c>
      <c r="Q229" s="63">
        <f t="shared" si="65"/>
        <v>6.9999999999998508E-2</v>
      </c>
      <c r="S229" s="64"/>
    </row>
    <row r="230" spans="1:19" x14ac:dyDescent="0.2">
      <c r="A230" s="56">
        <v>169</v>
      </c>
      <c r="B230" s="69" t="s">
        <v>184</v>
      </c>
      <c r="C230" s="1" t="s">
        <v>214</v>
      </c>
      <c r="D230" s="70">
        <v>10.73</v>
      </c>
      <c r="E230" s="70">
        <v>10.35</v>
      </c>
      <c r="F230" s="71">
        <v>10.43</v>
      </c>
      <c r="G230" s="70">
        <f t="shared" si="55"/>
        <v>0.3</v>
      </c>
      <c r="H230" s="70">
        <f t="shared" si="56"/>
        <v>0.38</v>
      </c>
      <c r="I230" s="70">
        <f t="shared" si="57"/>
        <v>-0.08</v>
      </c>
      <c r="J230" s="72">
        <f t="shared" si="58"/>
        <v>8.3999999999999995E-3</v>
      </c>
      <c r="K230" s="72" t="str">
        <f t="shared" si="59"/>
        <v>Baja</v>
      </c>
      <c r="L230" s="73">
        <f t="shared" si="60"/>
        <v>-9.5</v>
      </c>
      <c r="M230" s="74">
        <f t="shared" si="61"/>
        <v>-4.8</v>
      </c>
      <c r="N230" s="75">
        <f t="shared" si="62"/>
        <v>-4.8</v>
      </c>
      <c r="O230" s="70">
        <f t="shared" si="63"/>
        <v>0.17</v>
      </c>
      <c r="P230" s="76">
        <f t="shared" si="64"/>
        <v>10.6</v>
      </c>
      <c r="Q230" s="76">
        <f t="shared" si="65"/>
        <v>0.25</v>
      </c>
      <c r="S230" s="64"/>
    </row>
    <row r="231" spans="1:19" x14ac:dyDescent="0.2">
      <c r="A231" s="65">
        <v>170</v>
      </c>
      <c r="B231" s="3" t="s">
        <v>184</v>
      </c>
      <c r="C231" s="57" t="s">
        <v>215</v>
      </c>
      <c r="D231" s="58">
        <v>10.73</v>
      </c>
      <c r="E231" s="58">
        <v>10.47</v>
      </c>
      <c r="F231" s="59">
        <v>10.43</v>
      </c>
      <c r="G231" s="58">
        <f t="shared" si="55"/>
        <v>0.3</v>
      </c>
      <c r="H231" s="58">
        <f t="shared" si="56"/>
        <v>0.26</v>
      </c>
      <c r="I231" s="58">
        <f t="shared" si="57"/>
        <v>0.04</v>
      </c>
      <c r="J231" s="60">
        <f t="shared" si="58"/>
        <v>5.7000000000000002E-3</v>
      </c>
      <c r="K231" s="60" t="str">
        <f t="shared" si="59"/>
        <v>Baja</v>
      </c>
      <c r="L231" s="61">
        <f t="shared" si="60"/>
        <v>7</v>
      </c>
      <c r="M231" s="62">
        <f t="shared" si="61"/>
        <v>3.5</v>
      </c>
      <c r="N231" s="56">
        <f t="shared" si="62"/>
        <v>3.5</v>
      </c>
      <c r="O231" s="58">
        <f t="shared" si="63"/>
        <v>0.11</v>
      </c>
      <c r="P231" s="63">
        <f t="shared" si="64"/>
        <v>10.54</v>
      </c>
      <c r="Q231" s="63">
        <f t="shared" si="65"/>
        <v>6.9999999999998508E-2</v>
      </c>
      <c r="S231" s="64"/>
    </row>
    <row r="232" spans="1:19" x14ac:dyDescent="0.2">
      <c r="A232" s="56">
        <v>171</v>
      </c>
      <c r="B232" s="69" t="s">
        <v>184</v>
      </c>
      <c r="C232" s="1" t="s">
        <v>216</v>
      </c>
      <c r="D232" s="70">
        <v>10.73</v>
      </c>
      <c r="E232" s="70">
        <v>10.4</v>
      </c>
      <c r="F232" s="71">
        <v>10.43</v>
      </c>
      <c r="G232" s="70">
        <f t="shared" si="55"/>
        <v>0.3</v>
      </c>
      <c r="H232" s="70">
        <f t="shared" si="56"/>
        <v>0.33</v>
      </c>
      <c r="I232" s="70">
        <f t="shared" si="57"/>
        <v>-0.03</v>
      </c>
      <c r="J232" s="72">
        <f t="shared" si="58"/>
        <v>7.3000000000000001E-3</v>
      </c>
      <c r="K232" s="72" t="str">
        <f t="shared" si="59"/>
        <v>Baja</v>
      </c>
      <c r="L232" s="73">
        <f t="shared" si="60"/>
        <v>-4.0999999999999996</v>
      </c>
      <c r="M232" s="74">
        <f t="shared" si="61"/>
        <v>-2.1</v>
      </c>
      <c r="N232" s="75">
        <f t="shared" si="62"/>
        <v>-2.1</v>
      </c>
      <c r="O232" s="70">
        <f t="shared" si="63"/>
        <v>0.15</v>
      </c>
      <c r="P232" s="76">
        <f t="shared" si="64"/>
        <v>10.58</v>
      </c>
      <c r="Q232" s="76">
        <f t="shared" si="65"/>
        <v>0.17999999999999972</v>
      </c>
      <c r="S232" s="64"/>
    </row>
    <row r="233" spans="1:19" x14ac:dyDescent="0.2">
      <c r="A233" s="65">
        <v>172</v>
      </c>
      <c r="B233" s="69" t="s">
        <v>185</v>
      </c>
      <c r="C233" s="1" t="s">
        <v>217</v>
      </c>
      <c r="D233" s="70">
        <v>10.73</v>
      </c>
      <c r="E233" s="70">
        <v>10.24</v>
      </c>
      <c r="F233" s="71">
        <v>10.43</v>
      </c>
      <c r="G233" s="70">
        <f t="shared" si="55"/>
        <v>0.3</v>
      </c>
      <c r="H233" s="70">
        <f t="shared" si="56"/>
        <v>0.49</v>
      </c>
      <c r="I233" s="70">
        <f t="shared" si="57"/>
        <v>-0.19</v>
      </c>
      <c r="J233" s="72">
        <f t="shared" si="58"/>
        <v>1.0800000000000001E-2</v>
      </c>
      <c r="K233" s="72" t="str">
        <f t="shared" si="59"/>
        <v>Baja</v>
      </c>
      <c r="L233" s="73">
        <f t="shared" si="60"/>
        <v>-17.600000000000001</v>
      </c>
      <c r="M233" s="74">
        <f t="shared" si="61"/>
        <v>-8.8000000000000007</v>
      </c>
      <c r="N233" s="75">
        <f t="shared" si="62"/>
        <v>-8.8000000000000007</v>
      </c>
      <c r="O233" s="70">
        <f t="shared" si="63"/>
        <v>0.22</v>
      </c>
      <c r="P233" s="76">
        <f t="shared" si="64"/>
        <v>10.65</v>
      </c>
      <c r="Q233" s="76">
        <f t="shared" si="65"/>
        <v>0.41000000000000014</v>
      </c>
      <c r="S233" s="64"/>
    </row>
    <row r="234" spans="1:19" x14ac:dyDescent="0.2">
      <c r="A234" s="56">
        <v>173</v>
      </c>
      <c r="B234" s="69" t="s">
        <v>185</v>
      </c>
      <c r="C234" s="1" t="s">
        <v>218</v>
      </c>
      <c r="D234" s="70">
        <v>10.73</v>
      </c>
      <c r="E234" s="70">
        <v>10.4</v>
      </c>
      <c r="F234" s="71">
        <v>10.43</v>
      </c>
      <c r="G234" s="70">
        <f t="shared" si="55"/>
        <v>0.3</v>
      </c>
      <c r="H234" s="70">
        <f t="shared" si="56"/>
        <v>0.33</v>
      </c>
      <c r="I234" s="70">
        <f t="shared" si="57"/>
        <v>-0.03</v>
      </c>
      <c r="J234" s="72">
        <f t="shared" si="58"/>
        <v>7.3000000000000001E-3</v>
      </c>
      <c r="K234" s="72" t="str">
        <f t="shared" si="59"/>
        <v>Baja</v>
      </c>
      <c r="L234" s="73">
        <f t="shared" si="60"/>
        <v>-4.0999999999999996</v>
      </c>
      <c r="M234" s="74">
        <f t="shared" si="61"/>
        <v>-2.1</v>
      </c>
      <c r="N234" s="75">
        <f t="shared" si="62"/>
        <v>-2.1</v>
      </c>
      <c r="O234" s="70">
        <f t="shared" si="63"/>
        <v>0.15</v>
      </c>
      <c r="P234" s="76">
        <f t="shared" si="64"/>
        <v>10.58</v>
      </c>
      <c r="Q234" s="76">
        <f t="shared" si="65"/>
        <v>0.17999999999999972</v>
      </c>
      <c r="S234" s="64"/>
    </row>
    <row r="235" spans="1:19" x14ac:dyDescent="0.2">
      <c r="A235" s="65">
        <v>174</v>
      </c>
      <c r="B235" s="69" t="s">
        <v>185</v>
      </c>
      <c r="C235" s="1" t="s">
        <v>219</v>
      </c>
      <c r="D235" s="70">
        <v>10.73</v>
      </c>
      <c r="E235" s="70">
        <v>10.33</v>
      </c>
      <c r="F235" s="71">
        <v>10.43</v>
      </c>
      <c r="G235" s="70">
        <f t="shared" si="55"/>
        <v>0.3</v>
      </c>
      <c r="H235" s="70">
        <f t="shared" si="56"/>
        <v>0.4</v>
      </c>
      <c r="I235" s="70">
        <f t="shared" si="57"/>
        <v>-0.1</v>
      </c>
      <c r="J235" s="72">
        <f t="shared" si="58"/>
        <v>8.8000000000000005E-3</v>
      </c>
      <c r="K235" s="72" t="str">
        <f t="shared" si="59"/>
        <v>Baja</v>
      </c>
      <c r="L235" s="73">
        <f t="shared" si="60"/>
        <v>-11.4</v>
      </c>
      <c r="M235" s="74">
        <f t="shared" si="61"/>
        <v>-5.7</v>
      </c>
      <c r="N235" s="75">
        <f t="shared" si="62"/>
        <v>-5.7</v>
      </c>
      <c r="O235" s="70">
        <f t="shared" si="63"/>
        <v>0.18</v>
      </c>
      <c r="P235" s="76">
        <f t="shared" si="64"/>
        <v>10.61</v>
      </c>
      <c r="Q235" s="76">
        <f t="shared" si="65"/>
        <v>0.27999999999999936</v>
      </c>
      <c r="S235" s="64"/>
    </row>
    <row r="236" spans="1:19" x14ac:dyDescent="0.2">
      <c r="A236" s="56">
        <v>175</v>
      </c>
      <c r="B236" s="69" t="s">
        <v>185</v>
      </c>
      <c r="C236" s="1" t="s">
        <v>220</v>
      </c>
      <c r="D236" s="70">
        <v>10.73</v>
      </c>
      <c r="E236" s="70">
        <v>10.31</v>
      </c>
      <c r="F236" s="71">
        <v>10.43</v>
      </c>
      <c r="G236" s="70">
        <f t="shared" si="55"/>
        <v>0.3</v>
      </c>
      <c r="H236" s="70">
        <f t="shared" si="56"/>
        <v>0.42</v>
      </c>
      <c r="I236" s="70">
        <f t="shared" si="57"/>
        <v>-0.12</v>
      </c>
      <c r="J236" s="72">
        <f t="shared" si="58"/>
        <v>9.2999999999999992E-3</v>
      </c>
      <c r="K236" s="72" t="str">
        <f t="shared" si="59"/>
        <v>Baja</v>
      </c>
      <c r="L236" s="73">
        <f t="shared" si="60"/>
        <v>-12.9</v>
      </c>
      <c r="M236" s="74">
        <f t="shared" si="61"/>
        <v>-6.5</v>
      </c>
      <c r="N236" s="75">
        <f t="shared" si="62"/>
        <v>-6.5</v>
      </c>
      <c r="O236" s="70">
        <f t="shared" si="63"/>
        <v>0.19</v>
      </c>
      <c r="P236" s="76">
        <f t="shared" si="64"/>
        <v>10.62</v>
      </c>
      <c r="Q236" s="76">
        <f t="shared" si="65"/>
        <v>0.30999999999999872</v>
      </c>
      <c r="S236" s="64"/>
    </row>
    <row r="237" spans="1:19" x14ac:dyDescent="0.2">
      <c r="A237" s="65">
        <v>176</v>
      </c>
      <c r="B237" s="3" t="s">
        <v>186</v>
      </c>
      <c r="C237" s="57" t="s">
        <v>221</v>
      </c>
      <c r="D237" s="58">
        <v>10.73</v>
      </c>
      <c r="E237" s="58">
        <v>10.53</v>
      </c>
      <c r="F237" s="59">
        <v>10.43</v>
      </c>
      <c r="G237" s="58">
        <f t="shared" si="55"/>
        <v>0.3</v>
      </c>
      <c r="H237" s="58">
        <f t="shared" si="56"/>
        <v>0.2</v>
      </c>
      <c r="I237" s="58">
        <f t="shared" si="57"/>
        <v>0.1</v>
      </c>
      <c r="J237" s="60">
        <f t="shared" si="58"/>
        <v>4.4000000000000003E-3</v>
      </c>
      <c r="K237" s="60" t="str">
        <f t="shared" si="59"/>
        <v>Baja</v>
      </c>
      <c r="L237" s="61">
        <f t="shared" si="60"/>
        <v>22.7</v>
      </c>
      <c r="M237" s="62">
        <f t="shared" si="61"/>
        <v>10</v>
      </c>
      <c r="N237" s="56">
        <f t="shared" si="62"/>
        <v>5</v>
      </c>
      <c r="O237" s="58">
        <f t="shared" si="63"/>
        <v>0.09</v>
      </c>
      <c r="P237" s="63">
        <f t="shared" si="64"/>
        <v>10.52</v>
      </c>
      <c r="Q237" s="63" t="str">
        <f t="shared" si="65"/>
        <v>No se requiere</v>
      </c>
      <c r="S237" s="64"/>
    </row>
    <row r="238" spans="1:19" x14ac:dyDescent="0.2">
      <c r="A238" s="56">
        <v>177</v>
      </c>
      <c r="B238" s="69" t="s">
        <v>186</v>
      </c>
      <c r="C238" s="1" t="s">
        <v>222</v>
      </c>
      <c r="D238" s="70">
        <v>10.73</v>
      </c>
      <c r="E238" s="70">
        <v>10.23</v>
      </c>
      <c r="F238" s="71">
        <v>10.43</v>
      </c>
      <c r="G238" s="70">
        <f t="shared" si="55"/>
        <v>0.3</v>
      </c>
      <c r="H238" s="70">
        <f t="shared" si="56"/>
        <v>0.5</v>
      </c>
      <c r="I238" s="70">
        <f t="shared" si="57"/>
        <v>-0.2</v>
      </c>
      <c r="J238" s="72">
        <f t="shared" si="58"/>
        <v>1.0999999999999999E-2</v>
      </c>
      <c r="K238" s="72" t="str">
        <f t="shared" si="59"/>
        <v>Baja</v>
      </c>
      <c r="L238" s="73">
        <f t="shared" si="60"/>
        <v>-18.2</v>
      </c>
      <c r="M238" s="74">
        <f t="shared" si="61"/>
        <v>-9.1</v>
      </c>
      <c r="N238" s="75">
        <f t="shared" si="62"/>
        <v>-9.1</v>
      </c>
      <c r="O238" s="70">
        <f t="shared" si="63"/>
        <v>0.22</v>
      </c>
      <c r="P238" s="76">
        <f t="shared" si="64"/>
        <v>10.65</v>
      </c>
      <c r="Q238" s="76">
        <f t="shared" si="65"/>
        <v>0.41999999999999993</v>
      </c>
      <c r="S238" s="64"/>
    </row>
    <row r="239" spans="1:19" x14ac:dyDescent="0.2">
      <c r="A239" s="65">
        <v>178</v>
      </c>
      <c r="B239" s="69" t="s">
        <v>186</v>
      </c>
      <c r="C239" s="1" t="s">
        <v>223</v>
      </c>
      <c r="D239" s="70">
        <v>10.73</v>
      </c>
      <c r="E239" s="70">
        <v>10.31</v>
      </c>
      <c r="F239" s="71">
        <v>10.43</v>
      </c>
      <c r="G239" s="70">
        <f t="shared" si="55"/>
        <v>0.3</v>
      </c>
      <c r="H239" s="70">
        <f t="shared" si="56"/>
        <v>0.42</v>
      </c>
      <c r="I239" s="70">
        <f t="shared" si="57"/>
        <v>-0.12</v>
      </c>
      <c r="J239" s="72">
        <f t="shared" si="58"/>
        <v>9.2999999999999992E-3</v>
      </c>
      <c r="K239" s="72" t="str">
        <f t="shared" si="59"/>
        <v>Baja</v>
      </c>
      <c r="L239" s="73">
        <f t="shared" si="60"/>
        <v>-12.9</v>
      </c>
      <c r="M239" s="74">
        <f t="shared" si="61"/>
        <v>-6.5</v>
      </c>
      <c r="N239" s="75">
        <f t="shared" si="62"/>
        <v>-6.5</v>
      </c>
      <c r="O239" s="70">
        <f t="shared" si="63"/>
        <v>0.19</v>
      </c>
      <c r="P239" s="76">
        <f t="shared" si="64"/>
        <v>10.62</v>
      </c>
      <c r="Q239" s="76">
        <f t="shared" si="65"/>
        <v>0.30999999999999872</v>
      </c>
      <c r="S239" s="64"/>
    </row>
    <row r="240" spans="1:19" x14ac:dyDescent="0.2">
      <c r="A240" s="56">
        <v>179</v>
      </c>
      <c r="B240" s="3" t="s">
        <v>186</v>
      </c>
      <c r="C240" s="57" t="s">
        <v>224</v>
      </c>
      <c r="D240" s="58">
        <v>10.73</v>
      </c>
      <c r="E240" s="58">
        <v>10.52</v>
      </c>
      <c r="F240" s="59">
        <v>10.43</v>
      </c>
      <c r="G240" s="58">
        <f t="shared" si="55"/>
        <v>0.3</v>
      </c>
      <c r="H240" s="58">
        <f t="shared" si="56"/>
        <v>0.21</v>
      </c>
      <c r="I240" s="58">
        <f t="shared" si="57"/>
        <v>0.09</v>
      </c>
      <c r="J240" s="60">
        <f t="shared" si="58"/>
        <v>4.5999999999999999E-3</v>
      </c>
      <c r="K240" s="60" t="str">
        <f t="shared" si="59"/>
        <v>Baja</v>
      </c>
      <c r="L240" s="61">
        <f t="shared" si="60"/>
        <v>19.600000000000001</v>
      </c>
      <c r="M240" s="62">
        <f t="shared" si="61"/>
        <v>9.8000000000000007</v>
      </c>
      <c r="N240" s="56">
        <f t="shared" si="62"/>
        <v>5</v>
      </c>
      <c r="O240" s="58">
        <f t="shared" si="63"/>
        <v>0.09</v>
      </c>
      <c r="P240" s="63">
        <f t="shared" si="64"/>
        <v>10.52</v>
      </c>
      <c r="Q240" s="63" t="str">
        <f t="shared" si="65"/>
        <v>No se requiere</v>
      </c>
      <c r="S240" s="64"/>
    </row>
    <row r="241" spans="1:19" x14ac:dyDescent="0.2">
      <c r="A241" s="65">
        <v>180</v>
      </c>
      <c r="B241" s="69" t="s">
        <v>187</v>
      </c>
      <c r="C241" s="1" t="s">
        <v>225</v>
      </c>
      <c r="D241" s="70">
        <v>10.73</v>
      </c>
      <c r="E241" s="70">
        <v>10.23</v>
      </c>
      <c r="F241" s="71">
        <v>10.43</v>
      </c>
      <c r="G241" s="70">
        <f t="shared" si="55"/>
        <v>0.3</v>
      </c>
      <c r="H241" s="70">
        <f t="shared" si="56"/>
        <v>0.5</v>
      </c>
      <c r="I241" s="70">
        <f t="shared" si="57"/>
        <v>-0.2</v>
      </c>
      <c r="J241" s="72">
        <f t="shared" si="58"/>
        <v>1.0999999999999999E-2</v>
      </c>
      <c r="K241" s="72" t="str">
        <f t="shared" si="59"/>
        <v>Baja</v>
      </c>
      <c r="L241" s="73">
        <f t="shared" si="60"/>
        <v>-18.2</v>
      </c>
      <c r="M241" s="74">
        <f t="shared" si="61"/>
        <v>-9.1</v>
      </c>
      <c r="N241" s="75">
        <f t="shared" si="62"/>
        <v>-9.1</v>
      </c>
      <c r="O241" s="70">
        <f t="shared" si="63"/>
        <v>0.22</v>
      </c>
      <c r="P241" s="76">
        <f t="shared" si="64"/>
        <v>10.65</v>
      </c>
      <c r="Q241" s="76">
        <f t="shared" si="65"/>
        <v>0.41999999999999993</v>
      </c>
      <c r="S241" s="64"/>
    </row>
    <row r="242" spans="1:19" x14ac:dyDescent="0.2">
      <c r="A242" s="56">
        <v>181</v>
      </c>
      <c r="B242" s="3" t="s">
        <v>187</v>
      </c>
      <c r="C242" s="57" t="s">
        <v>226</v>
      </c>
      <c r="D242" s="58">
        <v>10.73</v>
      </c>
      <c r="E242" s="58">
        <v>10.5</v>
      </c>
      <c r="F242" s="59">
        <v>10.43</v>
      </c>
      <c r="G242" s="58">
        <f t="shared" si="55"/>
        <v>0.3</v>
      </c>
      <c r="H242" s="58">
        <f t="shared" si="56"/>
        <v>0.23</v>
      </c>
      <c r="I242" s="58">
        <f t="shared" si="57"/>
        <v>7.0000000000000007E-2</v>
      </c>
      <c r="J242" s="60">
        <f t="shared" si="58"/>
        <v>5.1000000000000004E-3</v>
      </c>
      <c r="K242" s="60" t="str">
        <f t="shared" si="59"/>
        <v>Baja</v>
      </c>
      <c r="L242" s="61">
        <f t="shared" si="60"/>
        <v>13.7</v>
      </c>
      <c r="M242" s="62">
        <f t="shared" si="61"/>
        <v>6.9</v>
      </c>
      <c r="N242" s="56">
        <f t="shared" si="62"/>
        <v>5</v>
      </c>
      <c r="O242" s="58">
        <f t="shared" si="63"/>
        <v>0.1</v>
      </c>
      <c r="P242" s="63">
        <f t="shared" si="64"/>
        <v>10.53</v>
      </c>
      <c r="Q242" s="63">
        <f t="shared" si="65"/>
        <v>2.9999999999999361E-2</v>
      </c>
      <c r="S242" s="64"/>
    </row>
    <row r="243" spans="1:19" x14ac:dyDescent="0.2">
      <c r="A243" s="65">
        <v>182</v>
      </c>
      <c r="B243" s="3" t="s">
        <v>187</v>
      </c>
      <c r="C243" s="57" t="s">
        <v>227</v>
      </c>
      <c r="D243" s="58">
        <v>10.73</v>
      </c>
      <c r="E243" s="58">
        <v>10.5</v>
      </c>
      <c r="F243" s="59">
        <v>10.43</v>
      </c>
      <c r="G243" s="58">
        <f t="shared" si="55"/>
        <v>0.3</v>
      </c>
      <c r="H243" s="58">
        <f t="shared" si="56"/>
        <v>0.23</v>
      </c>
      <c r="I243" s="58">
        <f t="shared" si="57"/>
        <v>7.0000000000000007E-2</v>
      </c>
      <c r="J243" s="60">
        <f t="shared" si="58"/>
        <v>5.1000000000000004E-3</v>
      </c>
      <c r="K243" s="60" t="str">
        <f t="shared" si="59"/>
        <v>Baja</v>
      </c>
      <c r="L243" s="61">
        <f t="shared" si="60"/>
        <v>13.7</v>
      </c>
      <c r="M243" s="62">
        <f t="shared" si="61"/>
        <v>6.9</v>
      </c>
      <c r="N243" s="56">
        <f t="shared" si="62"/>
        <v>5</v>
      </c>
      <c r="O243" s="58">
        <f t="shared" si="63"/>
        <v>0.1</v>
      </c>
      <c r="P243" s="63">
        <f t="shared" si="64"/>
        <v>10.53</v>
      </c>
      <c r="Q243" s="63">
        <f t="shared" si="65"/>
        <v>2.9999999999999361E-2</v>
      </c>
      <c r="S243" s="64"/>
    </row>
    <row r="244" spans="1:19" x14ac:dyDescent="0.2">
      <c r="A244" s="56">
        <v>183</v>
      </c>
      <c r="B244" s="3" t="s">
        <v>187</v>
      </c>
      <c r="C244" s="57" t="s">
        <v>228</v>
      </c>
      <c r="D244" s="58">
        <v>10.73</v>
      </c>
      <c r="E244" s="58">
        <v>10.47</v>
      </c>
      <c r="F244" s="59">
        <v>10.43</v>
      </c>
      <c r="G244" s="58">
        <f t="shared" si="55"/>
        <v>0.3</v>
      </c>
      <c r="H244" s="58">
        <f t="shared" si="56"/>
        <v>0.26</v>
      </c>
      <c r="I244" s="58">
        <f t="shared" si="57"/>
        <v>0.04</v>
      </c>
      <c r="J244" s="60">
        <f t="shared" si="58"/>
        <v>5.7000000000000002E-3</v>
      </c>
      <c r="K244" s="60" t="str">
        <f t="shared" si="59"/>
        <v>Baja</v>
      </c>
      <c r="L244" s="61">
        <f t="shared" si="60"/>
        <v>7</v>
      </c>
      <c r="M244" s="62">
        <f t="shared" si="61"/>
        <v>3.5</v>
      </c>
      <c r="N244" s="56">
        <f t="shared" si="62"/>
        <v>3.5</v>
      </c>
      <c r="O244" s="58">
        <f t="shared" si="63"/>
        <v>0.11</v>
      </c>
      <c r="P244" s="63">
        <f t="shared" si="64"/>
        <v>10.54</v>
      </c>
      <c r="Q244" s="63">
        <f t="shared" si="65"/>
        <v>6.9999999999998508E-2</v>
      </c>
      <c r="S244" s="64"/>
    </row>
    <row r="245" spans="1:19" x14ac:dyDescent="0.2">
      <c r="A245" s="65">
        <v>184</v>
      </c>
      <c r="B245" s="3" t="s">
        <v>188</v>
      </c>
      <c r="C245" s="57" t="s">
        <v>229</v>
      </c>
      <c r="D245" s="58">
        <v>10.73</v>
      </c>
      <c r="E245" s="58">
        <v>10.57</v>
      </c>
      <c r="F245" s="59">
        <v>10.43</v>
      </c>
      <c r="G245" s="58">
        <f t="shared" si="55"/>
        <v>0.3</v>
      </c>
      <c r="H245" s="58">
        <f t="shared" si="56"/>
        <v>0.16</v>
      </c>
      <c r="I245" s="58">
        <f t="shared" si="57"/>
        <v>0.14000000000000001</v>
      </c>
      <c r="J245" s="60">
        <f t="shared" si="58"/>
        <v>3.5000000000000001E-3</v>
      </c>
      <c r="K245" s="60" t="str">
        <f t="shared" si="59"/>
        <v>Baja</v>
      </c>
      <c r="L245" s="61">
        <f t="shared" si="60"/>
        <v>40</v>
      </c>
      <c r="M245" s="62">
        <f t="shared" si="61"/>
        <v>10</v>
      </c>
      <c r="N245" s="56">
        <f t="shared" si="62"/>
        <v>5</v>
      </c>
      <c r="O245" s="58">
        <f t="shared" si="63"/>
        <v>7.0000000000000007E-2</v>
      </c>
      <c r="P245" s="63">
        <f t="shared" si="64"/>
        <v>10.5</v>
      </c>
      <c r="Q245" s="63" t="str">
        <f t="shared" si="65"/>
        <v>No se requiere</v>
      </c>
      <c r="S245" s="64"/>
    </row>
    <row r="246" spans="1:19" x14ac:dyDescent="0.2">
      <c r="A246" s="56">
        <v>185</v>
      </c>
      <c r="B246" s="3" t="s">
        <v>188</v>
      </c>
      <c r="C246" s="57" t="s">
        <v>230</v>
      </c>
      <c r="D246" s="58">
        <v>10.73</v>
      </c>
      <c r="E246" s="58">
        <v>10.46</v>
      </c>
      <c r="F246" s="59">
        <v>10.43</v>
      </c>
      <c r="G246" s="58">
        <f t="shared" si="55"/>
        <v>0.3</v>
      </c>
      <c r="H246" s="58">
        <f t="shared" si="56"/>
        <v>0.27</v>
      </c>
      <c r="I246" s="58">
        <f t="shared" si="57"/>
        <v>0.03</v>
      </c>
      <c r="J246" s="60">
        <f t="shared" si="58"/>
        <v>6.0000000000000001E-3</v>
      </c>
      <c r="K246" s="60" t="str">
        <f t="shared" si="59"/>
        <v>Baja</v>
      </c>
      <c r="L246" s="61">
        <f t="shared" si="60"/>
        <v>5</v>
      </c>
      <c r="M246" s="62">
        <f t="shared" si="61"/>
        <v>2.5</v>
      </c>
      <c r="N246" s="56">
        <f t="shared" si="62"/>
        <v>2.5</v>
      </c>
      <c r="O246" s="58">
        <f t="shared" si="63"/>
        <v>0.12</v>
      </c>
      <c r="P246" s="63">
        <f t="shared" si="64"/>
        <v>10.549999999999999</v>
      </c>
      <c r="Q246" s="63">
        <f t="shared" si="65"/>
        <v>8.9999999999998082E-2</v>
      </c>
      <c r="S246" s="64"/>
    </row>
    <row r="247" spans="1:19" x14ac:dyDescent="0.2">
      <c r="A247" s="65">
        <v>186</v>
      </c>
      <c r="B247" s="69" t="s">
        <v>188</v>
      </c>
      <c r="C247" s="1" t="s">
        <v>231</v>
      </c>
      <c r="D247" s="70">
        <v>10.73</v>
      </c>
      <c r="E247" s="70">
        <v>10.4</v>
      </c>
      <c r="F247" s="71">
        <v>10.43</v>
      </c>
      <c r="G247" s="70">
        <f t="shared" si="55"/>
        <v>0.3</v>
      </c>
      <c r="H247" s="70">
        <f t="shared" si="56"/>
        <v>0.33</v>
      </c>
      <c r="I247" s="70">
        <f t="shared" si="57"/>
        <v>-0.03</v>
      </c>
      <c r="J247" s="72">
        <f t="shared" si="58"/>
        <v>7.3000000000000001E-3</v>
      </c>
      <c r="K247" s="72" t="str">
        <f t="shared" si="59"/>
        <v>Baja</v>
      </c>
      <c r="L247" s="73">
        <f t="shared" si="60"/>
        <v>-4.0999999999999996</v>
      </c>
      <c r="M247" s="74">
        <f t="shared" si="61"/>
        <v>-2.1</v>
      </c>
      <c r="N247" s="75">
        <f t="shared" si="62"/>
        <v>-2.1</v>
      </c>
      <c r="O247" s="70">
        <f t="shared" si="63"/>
        <v>0.15</v>
      </c>
      <c r="P247" s="76">
        <f t="shared" si="64"/>
        <v>10.58</v>
      </c>
      <c r="Q247" s="76">
        <f t="shared" si="65"/>
        <v>0.17999999999999972</v>
      </c>
      <c r="S247" s="64"/>
    </row>
    <row r="248" spans="1:19" x14ac:dyDescent="0.2">
      <c r="A248" s="56">
        <v>187</v>
      </c>
      <c r="B248" s="3" t="s">
        <v>188</v>
      </c>
      <c r="C248" s="57" t="s">
        <v>232</v>
      </c>
      <c r="D248" s="58">
        <v>10.73</v>
      </c>
      <c r="E248" s="58">
        <v>10.44</v>
      </c>
      <c r="F248" s="59">
        <v>10.43</v>
      </c>
      <c r="G248" s="58">
        <f t="shared" si="55"/>
        <v>0.3</v>
      </c>
      <c r="H248" s="58">
        <f t="shared" si="56"/>
        <v>0.28999999999999998</v>
      </c>
      <c r="I248" s="58">
        <f t="shared" si="57"/>
        <v>0.01</v>
      </c>
      <c r="J248" s="60">
        <f t="shared" si="58"/>
        <v>6.4000000000000003E-3</v>
      </c>
      <c r="K248" s="60" t="str">
        <f t="shared" si="59"/>
        <v>Baja</v>
      </c>
      <c r="L248" s="61">
        <f t="shared" si="60"/>
        <v>1.6</v>
      </c>
      <c r="M248" s="62">
        <f t="shared" si="61"/>
        <v>0.8</v>
      </c>
      <c r="N248" s="56">
        <f t="shared" si="62"/>
        <v>0.8</v>
      </c>
      <c r="O248" s="58">
        <f t="shared" si="63"/>
        <v>0.13</v>
      </c>
      <c r="P248" s="63">
        <f t="shared" si="64"/>
        <v>10.56</v>
      </c>
      <c r="Q248" s="63">
        <f t="shared" si="65"/>
        <v>0.12000000000000099</v>
      </c>
      <c r="S248" s="64"/>
    </row>
    <row r="249" spans="1:19" x14ac:dyDescent="0.2">
      <c r="A249" s="65">
        <v>188</v>
      </c>
      <c r="B249" s="69" t="s">
        <v>233</v>
      </c>
      <c r="C249" s="1" t="s">
        <v>237</v>
      </c>
      <c r="D249" s="70">
        <v>10.73</v>
      </c>
      <c r="E249" s="70">
        <v>10.36</v>
      </c>
      <c r="F249" s="71">
        <v>10.43</v>
      </c>
      <c r="G249" s="70">
        <f t="shared" si="55"/>
        <v>0.3</v>
      </c>
      <c r="H249" s="70">
        <f t="shared" si="56"/>
        <v>0.37</v>
      </c>
      <c r="I249" s="70">
        <f t="shared" si="57"/>
        <v>-7.0000000000000007E-2</v>
      </c>
      <c r="J249" s="72">
        <f t="shared" si="58"/>
        <v>8.2000000000000007E-3</v>
      </c>
      <c r="K249" s="72" t="str">
        <f t="shared" si="59"/>
        <v>Baja</v>
      </c>
      <c r="L249" s="73">
        <f t="shared" si="60"/>
        <v>-8.5</v>
      </c>
      <c r="M249" s="74">
        <f t="shared" si="61"/>
        <v>-4.3</v>
      </c>
      <c r="N249" s="75">
        <f t="shared" si="62"/>
        <v>-4.3</v>
      </c>
      <c r="O249" s="70">
        <f t="shared" si="63"/>
        <v>0.16</v>
      </c>
      <c r="P249" s="76">
        <f t="shared" si="64"/>
        <v>10.59</v>
      </c>
      <c r="Q249" s="76">
        <f t="shared" si="65"/>
        <v>0.23000000000000043</v>
      </c>
      <c r="S249" s="64"/>
    </row>
    <row r="250" spans="1:19" x14ac:dyDescent="0.2">
      <c r="A250" s="56">
        <v>189</v>
      </c>
      <c r="B250" s="3" t="s">
        <v>233</v>
      </c>
      <c r="C250" s="57" t="s">
        <v>238</v>
      </c>
      <c r="D250" s="58">
        <v>10.73</v>
      </c>
      <c r="E250" s="58">
        <v>10.62</v>
      </c>
      <c r="F250" s="59">
        <v>10.43</v>
      </c>
      <c r="G250" s="58">
        <f t="shared" si="55"/>
        <v>0.3</v>
      </c>
      <c r="H250" s="58">
        <f t="shared" si="56"/>
        <v>0.11</v>
      </c>
      <c r="I250" s="58">
        <f t="shared" si="57"/>
        <v>0.19</v>
      </c>
      <c r="J250" s="60">
        <f t="shared" si="58"/>
        <v>2.3999999999999998E-3</v>
      </c>
      <c r="K250" s="60" t="str">
        <f t="shared" si="59"/>
        <v>Baja</v>
      </c>
      <c r="L250" s="61">
        <f t="shared" si="60"/>
        <v>79.2</v>
      </c>
      <c r="M250" s="62">
        <f t="shared" si="61"/>
        <v>10</v>
      </c>
      <c r="N250" s="56">
        <f t="shared" si="62"/>
        <v>5</v>
      </c>
      <c r="O250" s="58">
        <f t="shared" si="63"/>
        <v>0.05</v>
      </c>
      <c r="P250" s="63">
        <f t="shared" si="64"/>
        <v>10.48</v>
      </c>
      <c r="Q250" s="63" t="str">
        <f t="shared" si="65"/>
        <v>No se requiere</v>
      </c>
      <c r="S250" s="64"/>
    </row>
    <row r="251" spans="1:19" x14ac:dyDescent="0.2">
      <c r="A251" s="65">
        <v>190</v>
      </c>
      <c r="B251" s="3" t="s">
        <v>233</v>
      </c>
      <c r="C251" s="57" t="s">
        <v>239</v>
      </c>
      <c r="D251" s="58">
        <v>10.73</v>
      </c>
      <c r="E251" s="58">
        <v>10.51</v>
      </c>
      <c r="F251" s="59">
        <v>10.43</v>
      </c>
      <c r="G251" s="58">
        <f t="shared" si="55"/>
        <v>0.3</v>
      </c>
      <c r="H251" s="58">
        <f t="shared" si="56"/>
        <v>0.22</v>
      </c>
      <c r="I251" s="58">
        <f t="shared" si="57"/>
        <v>0.08</v>
      </c>
      <c r="J251" s="60">
        <f t="shared" si="58"/>
        <v>4.8999999999999998E-3</v>
      </c>
      <c r="K251" s="60" t="str">
        <f t="shared" si="59"/>
        <v>Baja</v>
      </c>
      <c r="L251" s="61">
        <f t="shared" si="60"/>
        <v>16.3</v>
      </c>
      <c r="M251" s="62">
        <f t="shared" si="61"/>
        <v>8.1999999999999993</v>
      </c>
      <c r="N251" s="56">
        <f t="shared" si="62"/>
        <v>5</v>
      </c>
      <c r="O251" s="58">
        <f t="shared" si="63"/>
        <v>0.1</v>
      </c>
      <c r="P251" s="63">
        <f t="shared" si="64"/>
        <v>10.53</v>
      </c>
      <c r="Q251" s="63">
        <f t="shared" si="65"/>
        <v>1.9999999999999574E-2</v>
      </c>
      <c r="S251" s="64"/>
    </row>
    <row r="252" spans="1:19" x14ac:dyDescent="0.2">
      <c r="A252" s="56">
        <v>191</v>
      </c>
      <c r="B252" s="3" t="s">
        <v>233</v>
      </c>
      <c r="C252" s="57" t="s">
        <v>240</v>
      </c>
      <c r="D252" s="58">
        <v>10.73</v>
      </c>
      <c r="E252" s="58">
        <v>10.57</v>
      </c>
      <c r="F252" s="59">
        <v>10.43</v>
      </c>
      <c r="G252" s="58">
        <f t="shared" si="55"/>
        <v>0.3</v>
      </c>
      <c r="H252" s="58">
        <f t="shared" si="56"/>
        <v>0.16</v>
      </c>
      <c r="I252" s="58">
        <f t="shared" si="57"/>
        <v>0.14000000000000001</v>
      </c>
      <c r="J252" s="60">
        <f t="shared" si="58"/>
        <v>3.5000000000000001E-3</v>
      </c>
      <c r="K252" s="60" t="str">
        <f t="shared" si="59"/>
        <v>Baja</v>
      </c>
      <c r="L252" s="61">
        <f t="shared" si="60"/>
        <v>40</v>
      </c>
      <c r="M252" s="62">
        <f t="shared" si="61"/>
        <v>10</v>
      </c>
      <c r="N252" s="56">
        <f t="shared" si="62"/>
        <v>5</v>
      </c>
      <c r="O252" s="58">
        <f t="shared" si="63"/>
        <v>7.0000000000000007E-2</v>
      </c>
      <c r="P252" s="63">
        <f t="shared" si="64"/>
        <v>10.5</v>
      </c>
      <c r="Q252" s="63" t="str">
        <f t="shared" si="65"/>
        <v>No se requiere</v>
      </c>
      <c r="S252" s="64"/>
    </row>
    <row r="253" spans="1:19" x14ac:dyDescent="0.2">
      <c r="A253" s="65">
        <v>192</v>
      </c>
      <c r="B253" s="69" t="s">
        <v>234</v>
      </c>
      <c r="C253" s="1" t="s">
        <v>241</v>
      </c>
      <c r="D253" s="70">
        <v>10.73</v>
      </c>
      <c r="E253" s="70">
        <v>9.64</v>
      </c>
      <c r="F253" s="71">
        <v>10.43</v>
      </c>
      <c r="G253" s="70">
        <f t="shared" si="55"/>
        <v>0.3</v>
      </c>
      <c r="H253" s="70">
        <f t="shared" si="56"/>
        <v>1.0900000000000001</v>
      </c>
      <c r="I253" s="70">
        <f t="shared" si="57"/>
        <v>-0.79</v>
      </c>
      <c r="J253" s="72">
        <f t="shared" si="58"/>
        <v>2.41E-2</v>
      </c>
      <c r="K253" s="72" t="str">
        <f t="shared" si="59"/>
        <v>Baja</v>
      </c>
      <c r="L253" s="73">
        <f t="shared" si="60"/>
        <v>-32.799999999999997</v>
      </c>
      <c r="M253" s="74">
        <f t="shared" si="61"/>
        <v>-16.399999999999999</v>
      </c>
      <c r="N253" s="75">
        <f t="shared" si="62"/>
        <v>-16.399999999999999</v>
      </c>
      <c r="O253" s="70">
        <f t="shared" si="63"/>
        <v>0.48</v>
      </c>
      <c r="P253" s="76">
        <f t="shared" si="64"/>
        <v>10.91</v>
      </c>
      <c r="Q253" s="76">
        <f t="shared" si="65"/>
        <v>1.2699999999999996</v>
      </c>
      <c r="S253" s="64"/>
    </row>
    <row r="254" spans="1:19" x14ac:dyDescent="0.2">
      <c r="A254" s="56">
        <v>193</v>
      </c>
      <c r="B254" s="69" t="s">
        <v>234</v>
      </c>
      <c r="C254" s="1" t="s">
        <v>242</v>
      </c>
      <c r="D254" s="70">
        <v>10.73</v>
      </c>
      <c r="E254" s="70">
        <v>9.99</v>
      </c>
      <c r="F254" s="71">
        <v>10.43</v>
      </c>
      <c r="G254" s="70">
        <f t="shared" si="55"/>
        <v>0.3</v>
      </c>
      <c r="H254" s="70">
        <f t="shared" si="56"/>
        <v>0.74</v>
      </c>
      <c r="I254" s="70">
        <f t="shared" si="57"/>
        <v>-0.44</v>
      </c>
      <c r="J254" s="72">
        <f t="shared" si="58"/>
        <v>1.6400000000000001E-2</v>
      </c>
      <c r="K254" s="72" t="str">
        <f t="shared" si="59"/>
        <v>Baja</v>
      </c>
      <c r="L254" s="73">
        <f t="shared" si="60"/>
        <v>-26.8</v>
      </c>
      <c r="M254" s="74">
        <f t="shared" si="61"/>
        <v>-13.4</v>
      </c>
      <c r="N254" s="75">
        <f t="shared" si="62"/>
        <v>-13.4</v>
      </c>
      <c r="O254" s="70">
        <f t="shared" si="63"/>
        <v>0.33</v>
      </c>
      <c r="P254" s="76">
        <f t="shared" si="64"/>
        <v>10.76</v>
      </c>
      <c r="Q254" s="76">
        <f t="shared" si="65"/>
        <v>0.76999999999999957</v>
      </c>
      <c r="S254" s="64"/>
    </row>
    <row r="255" spans="1:19" x14ac:dyDescent="0.2">
      <c r="A255" s="65">
        <v>194</v>
      </c>
      <c r="B255" s="69" t="s">
        <v>234</v>
      </c>
      <c r="C255" s="1" t="s">
        <v>243</v>
      </c>
      <c r="D255" s="70">
        <v>10.73</v>
      </c>
      <c r="E255" s="70">
        <v>10.050000000000001</v>
      </c>
      <c r="F255" s="71">
        <v>10.43</v>
      </c>
      <c r="G255" s="70">
        <f t="shared" si="55"/>
        <v>0.3</v>
      </c>
      <c r="H255" s="70">
        <f t="shared" si="56"/>
        <v>0.68</v>
      </c>
      <c r="I255" s="70">
        <f t="shared" si="57"/>
        <v>-0.38</v>
      </c>
      <c r="J255" s="72">
        <f t="shared" si="58"/>
        <v>1.4999999999999999E-2</v>
      </c>
      <c r="K255" s="72" t="str">
        <f t="shared" si="59"/>
        <v>Baja</v>
      </c>
      <c r="L255" s="73">
        <f t="shared" si="60"/>
        <v>-25.3</v>
      </c>
      <c r="M255" s="74">
        <f t="shared" si="61"/>
        <v>-12.7</v>
      </c>
      <c r="N255" s="75">
        <f t="shared" si="62"/>
        <v>-12.7</v>
      </c>
      <c r="O255" s="70">
        <f t="shared" si="63"/>
        <v>0.3</v>
      </c>
      <c r="P255" s="76">
        <f t="shared" si="64"/>
        <v>10.73</v>
      </c>
      <c r="Q255" s="76">
        <f t="shared" si="65"/>
        <v>0.67999999999999972</v>
      </c>
      <c r="S255" s="64"/>
    </row>
    <row r="256" spans="1:19" x14ac:dyDescent="0.2">
      <c r="A256" s="56">
        <v>195</v>
      </c>
      <c r="B256" s="69" t="s">
        <v>234</v>
      </c>
      <c r="C256" s="1" t="s">
        <v>244</v>
      </c>
      <c r="D256" s="70">
        <v>10.73</v>
      </c>
      <c r="E256" s="70">
        <v>10.029999999999999</v>
      </c>
      <c r="F256" s="71">
        <v>10.43</v>
      </c>
      <c r="G256" s="70">
        <f t="shared" si="55"/>
        <v>0.3</v>
      </c>
      <c r="H256" s="70">
        <f t="shared" si="56"/>
        <v>0.7</v>
      </c>
      <c r="I256" s="70">
        <f t="shared" si="57"/>
        <v>-0.4</v>
      </c>
      <c r="J256" s="72">
        <f t="shared" si="58"/>
        <v>1.55E-2</v>
      </c>
      <c r="K256" s="72" t="str">
        <f t="shared" si="59"/>
        <v>Baja</v>
      </c>
      <c r="L256" s="73">
        <f t="shared" si="60"/>
        <v>-25.8</v>
      </c>
      <c r="M256" s="74">
        <f t="shared" si="61"/>
        <v>-12.9</v>
      </c>
      <c r="N256" s="75">
        <f t="shared" si="62"/>
        <v>-12.9</v>
      </c>
      <c r="O256" s="70">
        <f t="shared" si="63"/>
        <v>0.31</v>
      </c>
      <c r="P256" s="76">
        <f t="shared" si="64"/>
        <v>10.74</v>
      </c>
      <c r="Q256" s="76">
        <f t="shared" si="65"/>
        <v>0.71000000000000085</v>
      </c>
      <c r="S256" s="64"/>
    </row>
    <row r="257" spans="1:19" x14ac:dyDescent="0.2">
      <c r="A257" s="65">
        <v>196</v>
      </c>
      <c r="B257" s="69" t="s">
        <v>234</v>
      </c>
      <c r="C257" s="1" t="s">
        <v>372</v>
      </c>
      <c r="D257" s="70">
        <v>10.73</v>
      </c>
      <c r="E257" s="70">
        <v>10</v>
      </c>
      <c r="F257" s="71">
        <v>10.43</v>
      </c>
      <c r="G257" s="70">
        <f t="shared" si="55"/>
        <v>0.3</v>
      </c>
      <c r="H257" s="70">
        <f t="shared" si="56"/>
        <v>0.73</v>
      </c>
      <c r="I257" s="70">
        <f t="shared" si="57"/>
        <v>-0.43</v>
      </c>
      <c r="J257" s="72">
        <f t="shared" si="58"/>
        <v>1.61E-2</v>
      </c>
      <c r="K257" s="72" t="str">
        <f t="shared" si="59"/>
        <v>Baja</v>
      </c>
      <c r="L257" s="73">
        <f t="shared" si="60"/>
        <v>-26.7</v>
      </c>
      <c r="M257" s="74">
        <f t="shared" si="61"/>
        <v>-13.4</v>
      </c>
      <c r="N257" s="75">
        <f t="shared" si="62"/>
        <v>-13.4</v>
      </c>
      <c r="O257" s="70">
        <f t="shared" si="63"/>
        <v>0.32</v>
      </c>
      <c r="P257" s="76">
        <f t="shared" si="64"/>
        <v>10.75</v>
      </c>
      <c r="Q257" s="76">
        <f t="shared" si="65"/>
        <v>0.75</v>
      </c>
      <c r="S257" s="64"/>
    </row>
    <row r="258" spans="1:19" x14ac:dyDescent="0.2">
      <c r="A258" s="56">
        <v>197</v>
      </c>
      <c r="B258" s="69" t="s">
        <v>234</v>
      </c>
      <c r="C258" s="1" t="s">
        <v>373</v>
      </c>
      <c r="D258" s="70">
        <v>10.73</v>
      </c>
      <c r="E258" s="70">
        <v>10.039999999999999</v>
      </c>
      <c r="F258" s="71">
        <v>10.43</v>
      </c>
      <c r="G258" s="70">
        <f t="shared" si="55"/>
        <v>0.3</v>
      </c>
      <c r="H258" s="70">
        <f t="shared" si="56"/>
        <v>0.69</v>
      </c>
      <c r="I258" s="70">
        <f t="shared" si="57"/>
        <v>-0.39</v>
      </c>
      <c r="J258" s="72">
        <f t="shared" si="58"/>
        <v>1.52E-2</v>
      </c>
      <c r="K258" s="72" t="str">
        <f t="shared" si="59"/>
        <v>Baja</v>
      </c>
      <c r="L258" s="73">
        <f t="shared" si="60"/>
        <v>-25.7</v>
      </c>
      <c r="M258" s="74">
        <f t="shared" si="61"/>
        <v>-12.9</v>
      </c>
      <c r="N258" s="75">
        <f t="shared" si="62"/>
        <v>-12.9</v>
      </c>
      <c r="O258" s="70">
        <f t="shared" si="63"/>
        <v>0.3</v>
      </c>
      <c r="P258" s="76">
        <f t="shared" si="64"/>
        <v>10.73</v>
      </c>
      <c r="Q258" s="76">
        <f t="shared" si="65"/>
        <v>0.69000000000000128</v>
      </c>
      <c r="S258" s="64"/>
    </row>
    <row r="259" spans="1:19" x14ac:dyDescent="0.2">
      <c r="A259" s="56">
        <v>198</v>
      </c>
      <c r="B259" s="69" t="s">
        <v>234</v>
      </c>
      <c r="C259" s="1" t="s">
        <v>374</v>
      </c>
      <c r="D259" s="70">
        <v>10.73</v>
      </c>
      <c r="E259" s="70">
        <v>9.85</v>
      </c>
      <c r="F259" s="71">
        <v>10.43</v>
      </c>
      <c r="G259" s="70">
        <f t="shared" ref="G259:G295" si="66">ROUND(D259-F259,2)</f>
        <v>0.3</v>
      </c>
      <c r="H259" s="70">
        <f t="shared" ref="H259:H295" si="67">IF(E259="N.M.","N.D.", IF(E259="LAM","N.D.",ROUND(D259-E259,2)))</f>
        <v>0.88</v>
      </c>
      <c r="I259" s="70">
        <f t="shared" ref="I259:I295" si="68">IF(H259="N.D.","N.D.",ROUND(E259-F259,2))</f>
        <v>-0.57999999999999996</v>
      </c>
      <c r="J259" s="72">
        <f t="shared" ref="J259:J295" si="69">IF(H259="N.D.","N.D.",IF(H259/$H$31&lt;=0,"N.D.",ROUND(H259/$H$31,4)))</f>
        <v>1.9400000000000001E-2</v>
      </c>
      <c r="K259" s="72" t="str">
        <f t="shared" ref="K259:K295" si="70">IF(J259="N.D.","N.D.",IF(J259&lt;0.025,"Baja",IF(J259&lt;=0.12,"Moderada",IF(J259&lt;=0.25,"Alta","Severa"))))</f>
        <v>Baja</v>
      </c>
      <c r="L259" s="73">
        <f t="shared" ref="L259:L295" si="71">IF(J259="N.D.","N.D.",ROUND(I259/J259,1))</f>
        <v>-29.9</v>
      </c>
      <c r="M259" s="74">
        <f t="shared" ref="M259:M295" si="72">IF(J259="N.D.","N.D.",ROUND(IF(L259/2&gt;=10,10,L259/2),1))</f>
        <v>-15</v>
      </c>
      <c r="N259" s="75">
        <f t="shared" ref="N259:N295" si="73">IF(J259="N.D.","N.D.",IF(M259&lt;=5,M259,5))</f>
        <v>-15</v>
      </c>
      <c r="O259" s="70">
        <f t="shared" ref="O259:O295" si="74">IF(J259="N.D.","N.D.",ROUND(J259*20,2))</f>
        <v>0.39</v>
      </c>
      <c r="P259" s="76">
        <f t="shared" ref="P259:P295" si="75">IF(J259="N.D.","N.D.",F259+O259)</f>
        <v>10.82</v>
      </c>
      <c r="Q259" s="76">
        <f t="shared" ref="Q259:Q295" si="76">IF(J259="N.D.","N.D.",IF(P259-E259&lt;=0,"No se requiere",P259-E259))</f>
        <v>0.97000000000000064</v>
      </c>
      <c r="S259" s="64"/>
    </row>
    <row r="260" spans="1:19" x14ac:dyDescent="0.2">
      <c r="A260" s="65">
        <v>199</v>
      </c>
      <c r="B260" s="3" t="s">
        <v>235</v>
      </c>
      <c r="C260" s="57" t="s">
        <v>245</v>
      </c>
      <c r="D260" s="58">
        <v>10.73</v>
      </c>
      <c r="E260" s="58">
        <v>10.9</v>
      </c>
      <c r="F260" s="59">
        <v>10.43</v>
      </c>
      <c r="G260" s="58">
        <f t="shared" si="66"/>
        <v>0.3</v>
      </c>
      <c r="H260" s="58">
        <f t="shared" si="67"/>
        <v>-0.17</v>
      </c>
      <c r="I260" s="58">
        <f t="shared" si="68"/>
        <v>0.47</v>
      </c>
      <c r="J260" s="60" t="str">
        <f t="shared" si="69"/>
        <v>N.D.</v>
      </c>
      <c r="K260" s="60" t="str">
        <f t="shared" si="70"/>
        <v>N.D.</v>
      </c>
      <c r="L260" s="61" t="str">
        <f t="shared" si="71"/>
        <v>N.D.</v>
      </c>
      <c r="M260" s="62" t="str">
        <f t="shared" si="72"/>
        <v>N.D.</v>
      </c>
      <c r="N260" s="56" t="str">
        <f t="shared" si="73"/>
        <v>N.D.</v>
      </c>
      <c r="O260" s="58" t="str">
        <f t="shared" si="74"/>
        <v>N.D.</v>
      </c>
      <c r="P260" s="63" t="str">
        <f t="shared" si="75"/>
        <v>N.D.</v>
      </c>
      <c r="Q260" s="63" t="str">
        <f t="shared" si="76"/>
        <v>N.D.</v>
      </c>
      <c r="S260" s="64"/>
    </row>
    <row r="261" spans="1:19" x14ac:dyDescent="0.2">
      <c r="A261" s="56">
        <v>200</v>
      </c>
      <c r="B261" s="3" t="s">
        <v>235</v>
      </c>
      <c r="C261" s="57" t="s">
        <v>246</v>
      </c>
      <c r="D261" s="58">
        <v>10.73</v>
      </c>
      <c r="E261" s="58">
        <v>10.69</v>
      </c>
      <c r="F261" s="59">
        <v>10.43</v>
      </c>
      <c r="G261" s="58">
        <f t="shared" si="66"/>
        <v>0.3</v>
      </c>
      <c r="H261" s="58">
        <f t="shared" si="67"/>
        <v>0.04</v>
      </c>
      <c r="I261" s="58">
        <f t="shared" si="68"/>
        <v>0.26</v>
      </c>
      <c r="J261" s="60">
        <f t="shared" si="69"/>
        <v>8.9999999999999998E-4</v>
      </c>
      <c r="K261" s="60" t="str">
        <f t="shared" si="70"/>
        <v>Baja</v>
      </c>
      <c r="L261" s="61">
        <f t="shared" si="71"/>
        <v>288.89999999999998</v>
      </c>
      <c r="M261" s="62">
        <f t="shared" si="72"/>
        <v>10</v>
      </c>
      <c r="N261" s="56">
        <f t="shared" si="73"/>
        <v>5</v>
      </c>
      <c r="O261" s="58">
        <f t="shared" si="74"/>
        <v>0.02</v>
      </c>
      <c r="P261" s="63">
        <f t="shared" si="75"/>
        <v>10.45</v>
      </c>
      <c r="Q261" s="63" t="str">
        <f t="shared" si="76"/>
        <v>No se requiere</v>
      </c>
      <c r="S261" s="64"/>
    </row>
    <row r="262" spans="1:19" x14ac:dyDescent="0.2">
      <c r="A262" s="56">
        <v>201</v>
      </c>
      <c r="B262" s="3" t="s">
        <v>235</v>
      </c>
      <c r="C262" s="57" t="s">
        <v>247</v>
      </c>
      <c r="D262" s="58">
        <v>10.73</v>
      </c>
      <c r="E262" s="58">
        <v>10.57</v>
      </c>
      <c r="F262" s="59">
        <v>10.43</v>
      </c>
      <c r="G262" s="58">
        <f t="shared" si="66"/>
        <v>0.3</v>
      </c>
      <c r="H262" s="58">
        <f t="shared" si="67"/>
        <v>0.16</v>
      </c>
      <c r="I262" s="58">
        <f t="shared" si="68"/>
        <v>0.14000000000000001</v>
      </c>
      <c r="J262" s="60">
        <f t="shared" si="69"/>
        <v>3.5000000000000001E-3</v>
      </c>
      <c r="K262" s="60" t="str">
        <f t="shared" si="70"/>
        <v>Baja</v>
      </c>
      <c r="L262" s="61">
        <f t="shared" si="71"/>
        <v>40</v>
      </c>
      <c r="M262" s="62">
        <f t="shared" si="72"/>
        <v>10</v>
      </c>
      <c r="N262" s="56">
        <f t="shared" si="73"/>
        <v>5</v>
      </c>
      <c r="O262" s="58">
        <f t="shared" si="74"/>
        <v>7.0000000000000007E-2</v>
      </c>
      <c r="P262" s="63">
        <f t="shared" si="75"/>
        <v>10.5</v>
      </c>
      <c r="Q262" s="63" t="str">
        <f t="shared" si="76"/>
        <v>No se requiere</v>
      </c>
      <c r="S262" s="64"/>
    </row>
    <row r="263" spans="1:19" x14ac:dyDescent="0.2">
      <c r="A263" s="65">
        <v>202</v>
      </c>
      <c r="B263" s="3" t="s">
        <v>235</v>
      </c>
      <c r="C263" s="57" t="s">
        <v>248</v>
      </c>
      <c r="D263" s="58">
        <v>10.73</v>
      </c>
      <c r="E263" s="58">
        <v>10.67</v>
      </c>
      <c r="F263" s="59">
        <v>10.43</v>
      </c>
      <c r="G263" s="58">
        <f t="shared" si="66"/>
        <v>0.3</v>
      </c>
      <c r="H263" s="58">
        <f t="shared" si="67"/>
        <v>0.06</v>
      </c>
      <c r="I263" s="58">
        <f t="shared" si="68"/>
        <v>0.24</v>
      </c>
      <c r="J263" s="60">
        <f t="shared" si="69"/>
        <v>1.2999999999999999E-3</v>
      </c>
      <c r="K263" s="60" t="str">
        <f t="shared" si="70"/>
        <v>Baja</v>
      </c>
      <c r="L263" s="61">
        <f t="shared" si="71"/>
        <v>184.6</v>
      </c>
      <c r="M263" s="62">
        <f t="shared" si="72"/>
        <v>10</v>
      </c>
      <c r="N263" s="56">
        <f t="shared" si="73"/>
        <v>5</v>
      </c>
      <c r="O263" s="58">
        <f t="shared" si="74"/>
        <v>0.03</v>
      </c>
      <c r="P263" s="63">
        <f t="shared" si="75"/>
        <v>10.459999999999999</v>
      </c>
      <c r="Q263" s="63" t="str">
        <f t="shared" si="76"/>
        <v>No se requiere</v>
      </c>
      <c r="S263" s="64"/>
    </row>
    <row r="264" spans="1:19" x14ac:dyDescent="0.2">
      <c r="A264" s="56">
        <v>203</v>
      </c>
      <c r="B264" s="3" t="s">
        <v>366</v>
      </c>
      <c r="C264" s="57" t="s">
        <v>375</v>
      </c>
      <c r="D264" s="58">
        <v>10.73</v>
      </c>
      <c r="E264" s="58">
        <v>12</v>
      </c>
      <c r="F264" s="59">
        <v>10.43</v>
      </c>
      <c r="G264" s="58">
        <f t="shared" si="66"/>
        <v>0.3</v>
      </c>
      <c r="H264" s="58">
        <f t="shared" si="67"/>
        <v>-1.27</v>
      </c>
      <c r="I264" s="58">
        <f t="shared" si="68"/>
        <v>1.57</v>
      </c>
      <c r="J264" s="60" t="str">
        <f t="shared" si="69"/>
        <v>N.D.</v>
      </c>
      <c r="K264" s="60" t="str">
        <f t="shared" si="70"/>
        <v>N.D.</v>
      </c>
      <c r="L264" s="61" t="str">
        <f t="shared" si="71"/>
        <v>N.D.</v>
      </c>
      <c r="M264" s="62" t="str">
        <f t="shared" si="72"/>
        <v>N.D.</v>
      </c>
      <c r="N264" s="56" t="str">
        <f t="shared" si="73"/>
        <v>N.D.</v>
      </c>
      <c r="O264" s="58" t="str">
        <f t="shared" si="74"/>
        <v>N.D.</v>
      </c>
      <c r="P264" s="63" t="str">
        <f t="shared" si="75"/>
        <v>N.D.</v>
      </c>
      <c r="Q264" s="63" t="str">
        <f t="shared" si="76"/>
        <v>N.D.</v>
      </c>
      <c r="S264" s="64"/>
    </row>
    <row r="265" spans="1:19" x14ac:dyDescent="0.2">
      <c r="A265" s="56">
        <v>204</v>
      </c>
      <c r="B265" s="3" t="s">
        <v>366</v>
      </c>
      <c r="C265" s="57" t="s">
        <v>376</v>
      </c>
      <c r="D265" s="58">
        <v>10.73</v>
      </c>
      <c r="E265" s="58">
        <v>11.81</v>
      </c>
      <c r="F265" s="59">
        <v>10.43</v>
      </c>
      <c r="G265" s="58">
        <f t="shared" si="66"/>
        <v>0.3</v>
      </c>
      <c r="H265" s="58">
        <f t="shared" si="67"/>
        <v>-1.08</v>
      </c>
      <c r="I265" s="58">
        <f t="shared" si="68"/>
        <v>1.38</v>
      </c>
      <c r="J265" s="60" t="str">
        <f t="shared" si="69"/>
        <v>N.D.</v>
      </c>
      <c r="K265" s="60" t="str">
        <f t="shared" si="70"/>
        <v>N.D.</v>
      </c>
      <c r="L265" s="61" t="str">
        <f t="shared" si="71"/>
        <v>N.D.</v>
      </c>
      <c r="M265" s="62" t="str">
        <f t="shared" si="72"/>
        <v>N.D.</v>
      </c>
      <c r="N265" s="56" t="str">
        <f t="shared" si="73"/>
        <v>N.D.</v>
      </c>
      <c r="O265" s="58" t="str">
        <f t="shared" si="74"/>
        <v>N.D.</v>
      </c>
      <c r="P265" s="63" t="str">
        <f t="shared" si="75"/>
        <v>N.D.</v>
      </c>
      <c r="Q265" s="63" t="str">
        <f t="shared" si="76"/>
        <v>N.D.</v>
      </c>
      <c r="S265" s="64"/>
    </row>
    <row r="266" spans="1:19" x14ac:dyDescent="0.2">
      <c r="A266" s="65">
        <v>205</v>
      </c>
      <c r="B266" s="3" t="s">
        <v>366</v>
      </c>
      <c r="C266" s="57" t="s">
        <v>377</v>
      </c>
      <c r="D266" s="58">
        <v>10.73</v>
      </c>
      <c r="E266" s="58">
        <v>11.88</v>
      </c>
      <c r="F266" s="59">
        <v>10.43</v>
      </c>
      <c r="G266" s="58">
        <f t="shared" si="66"/>
        <v>0.3</v>
      </c>
      <c r="H266" s="58">
        <f t="shared" si="67"/>
        <v>-1.1499999999999999</v>
      </c>
      <c r="I266" s="58">
        <f t="shared" si="68"/>
        <v>1.45</v>
      </c>
      <c r="J266" s="60" t="str">
        <f t="shared" si="69"/>
        <v>N.D.</v>
      </c>
      <c r="K266" s="60" t="str">
        <f t="shared" si="70"/>
        <v>N.D.</v>
      </c>
      <c r="L266" s="61" t="str">
        <f t="shared" si="71"/>
        <v>N.D.</v>
      </c>
      <c r="M266" s="62" t="str">
        <f t="shared" si="72"/>
        <v>N.D.</v>
      </c>
      <c r="N266" s="56" t="str">
        <f t="shared" si="73"/>
        <v>N.D.</v>
      </c>
      <c r="O266" s="58" t="str">
        <f t="shared" si="74"/>
        <v>N.D.</v>
      </c>
      <c r="P266" s="63" t="str">
        <f t="shared" si="75"/>
        <v>N.D.</v>
      </c>
      <c r="Q266" s="63" t="str">
        <f t="shared" si="76"/>
        <v>N.D.</v>
      </c>
      <c r="S266" s="64"/>
    </row>
    <row r="267" spans="1:19" x14ac:dyDescent="0.2">
      <c r="A267" s="56">
        <v>206</v>
      </c>
      <c r="B267" s="3" t="s">
        <v>366</v>
      </c>
      <c r="C267" s="57" t="s">
        <v>378</v>
      </c>
      <c r="D267" s="58">
        <v>10.73</v>
      </c>
      <c r="E267" s="58">
        <v>11.79</v>
      </c>
      <c r="F267" s="59">
        <v>10.43</v>
      </c>
      <c r="G267" s="58">
        <f t="shared" si="66"/>
        <v>0.3</v>
      </c>
      <c r="H267" s="58">
        <f t="shared" si="67"/>
        <v>-1.06</v>
      </c>
      <c r="I267" s="58">
        <f t="shared" si="68"/>
        <v>1.36</v>
      </c>
      <c r="J267" s="60" t="str">
        <f t="shared" si="69"/>
        <v>N.D.</v>
      </c>
      <c r="K267" s="60" t="str">
        <f t="shared" si="70"/>
        <v>N.D.</v>
      </c>
      <c r="L267" s="61" t="str">
        <f t="shared" si="71"/>
        <v>N.D.</v>
      </c>
      <c r="M267" s="62" t="str">
        <f t="shared" si="72"/>
        <v>N.D.</v>
      </c>
      <c r="N267" s="56" t="str">
        <f t="shared" si="73"/>
        <v>N.D.</v>
      </c>
      <c r="O267" s="58" t="str">
        <f t="shared" si="74"/>
        <v>N.D.</v>
      </c>
      <c r="P267" s="63" t="str">
        <f t="shared" si="75"/>
        <v>N.D.</v>
      </c>
      <c r="Q267" s="63" t="str">
        <f t="shared" si="76"/>
        <v>N.D.</v>
      </c>
      <c r="S267" s="64"/>
    </row>
    <row r="268" spans="1:19" x14ac:dyDescent="0.2">
      <c r="A268" s="56">
        <v>207</v>
      </c>
      <c r="B268" s="69" t="s">
        <v>367</v>
      </c>
      <c r="C268" s="1" t="s">
        <v>379</v>
      </c>
      <c r="D268" s="70">
        <v>10.73</v>
      </c>
      <c r="E268" s="70">
        <v>10.33</v>
      </c>
      <c r="F268" s="71">
        <v>10.43</v>
      </c>
      <c r="G268" s="70">
        <f t="shared" si="66"/>
        <v>0.3</v>
      </c>
      <c r="H268" s="70">
        <f t="shared" si="67"/>
        <v>0.4</v>
      </c>
      <c r="I268" s="70">
        <f t="shared" si="68"/>
        <v>-0.1</v>
      </c>
      <c r="J268" s="72">
        <f t="shared" si="69"/>
        <v>8.8000000000000005E-3</v>
      </c>
      <c r="K268" s="72" t="str">
        <f t="shared" si="70"/>
        <v>Baja</v>
      </c>
      <c r="L268" s="73">
        <f t="shared" si="71"/>
        <v>-11.4</v>
      </c>
      <c r="M268" s="74">
        <f t="shared" si="72"/>
        <v>-5.7</v>
      </c>
      <c r="N268" s="75">
        <f t="shared" si="73"/>
        <v>-5.7</v>
      </c>
      <c r="O268" s="70">
        <f t="shared" si="74"/>
        <v>0.18</v>
      </c>
      <c r="P268" s="76">
        <f t="shared" si="75"/>
        <v>10.61</v>
      </c>
      <c r="Q268" s="76">
        <f t="shared" si="76"/>
        <v>0.27999999999999936</v>
      </c>
      <c r="S268" s="64"/>
    </row>
    <row r="269" spans="1:19" x14ac:dyDescent="0.2">
      <c r="A269" s="65">
        <v>208</v>
      </c>
      <c r="B269" s="69" t="s">
        <v>367</v>
      </c>
      <c r="C269" s="1" t="s">
        <v>380</v>
      </c>
      <c r="D269" s="70">
        <v>10.73</v>
      </c>
      <c r="E269" s="70">
        <v>10.41</v>
      </c>
      <c r="F269" s="71">
        <v>10.43</v>
      </c>
      <c r="G269" s="70">
        <f t="shared" si="66"/>
        <v>0.3</v>
      </c>
      <c r="H269" s="70">
        <f t="shared" si="67"/>
        <v>0.32</v>
      </c>
      <c r="I269" s="70">
        <f t="shared" si="68"/>
        <v>-0.02</v>
      </c>
      <c r="J269" s="72">
        <f t="shared" si="69"/>
        <v>7.1000000000000004E-3</v>
      </c>
      <c r="K269" s="72" t="str">
        <f t="shared" si="70"/>
        <v>Baja</v>
      </c>
      <c r="L269" s="73">
        <f t="shared" si="71"/>
        <v>-2.8</v>
      </c>
      <c r="M269" s="74">
        <f t="shared" si="72"/>
        <v>-1.4</v>
      </c>
      <c r="N269" s="75">
        <f t="shared" si="73"/>
        <v>-1.4</v>
      </c>
      <c r="O269" s="70">
        <f t="shared" si="74"/>
        <v>0.14000000000000001</v>
      </c>
      <c r="P269" s="76">
        <f t="shared" si="75"/>
        <v>10.57</v>
      </c>
      <c r="Q269" s="76">
        <f t="shared" si="76"/>
        <v>0.16000000000000014</v>
      </c>
      <c r="S269" s="64"/>
    </row>
    <row r="270" spans="1:19" x14ac:dyDescent="0.2">
      <c r="A270" s="56">
        <v>209</v>
      </c>
      <c r="B270" s="3" t="s">
        <v>367</v>
      </c>
      <c r="C270" s="57" t="s">
        <v>381</v>
      </c>
      <c r="D270" s="58">
        <v>10.73</v>
      </c>
      <c r="E270" s="58">
        <v>10.71</v>
      </c>
      <c r="F270" s="59">
        <v>10.43</v>
      </c>
      <c r="G270" s="58">
        <f t="shared" si="66"/>
        <v>0.3</v>
      </c>
      <c r="H270" s="58">
        <f t="shared" si="67"/>
        <v>0.02</v>
      </c>
      <c r="I270" s="58">
        <f t="shared" si="68"/>
        <v>0.28000000000000003</v>
      </c>
      <c r="J270" s="60">
        <f t="shared" si="69"/>
        <v>4.0000000000000002E-4</v>
      </c>
      <c r="K270" s="60" t="str">
        <f t="shared" si="70"/>
        <v>Baja</v>
      </c>
      <c r="L270" s="61">
        <f t="shared" si="71"/>
        <v>700</v>
      </c>
      <c r="M270" s="62">
        <f t="shared" si="72"/>
        <v>10</v>
      </c>
      <c r="N270" s="56">
        <f t="shared" si="73"/>
        <v>5</v>
      </c>
      <c r="O270" s="58">
        <f t="shared" si="74"/>
        <v>0.01</v>
      </c>
      <c r="P270" s="63">
        <f t="shared" si="75"/>
        <v>10.44</v>
      </c>
      <c r="Q270" s="63" t="str">
        <f t="shared" si="76"/>
        <v>No se requiere</v>
      </c>
      <c r="S270" s="64"/>
    </row>
    <row r="271" spans="1:19" x14ac:dyDescent="0.2">
      <c r="A271" s="56">
        <v>210</v>
      </c>
      <c r="B271" s="3" t="s">
        <v>367</v>
      </c>
      <c r="C271" s="57" t="s">
        <v>382</v>
      </c>
      <c r="D271" s="58">
        <v>10.73</v>
      </c>
      <c r="E271" s="58">
        <v>10.73</v>
      </c>
      <c r="F271" s="59">
        <v>10.43</v>
      </c>
      <c r="G271" s="58">
        <f t="shared" si="66"/>
        <v>0.3</v>
      </c>
      <c r="H271" s="58">
        <f t="shared" si="67"/>
        <v>0</v>
      </c>
      <c r="I271" s="58">
        <f t="shared" si="68"/>
        <v>0.3</v>
      </c>
      <c r="J271" s="60" t="str">
        <f t="shared" si="69"/>
        <v>N.D.</v>
      </c>
      <c r="K271" s="60" t="str">
        <f t="shared" si="70"/>
        <v>N.D.</v>
      </c>
      <c r="L271" s="61" t="str">
        <f t="shared" si="71"/>
        <v>N.D.</v>
      </c>
      <c r="M271" s="62" t="str">
        <f t="shared" si="72"/>
        <v>N.D.</v>
      </c>
      <c r="N271" s="56" t="str">
        <f t="shared" si="73"/>
        <v>N.D.</v>
      </c>
      <c r="O271" s="58" t="str">
        <f t="shared" si="74"/>
        <v>N.D.</v>
      </c>
      <c r="P271" s="63" t="str">
        <f t="shared" si="75"/>
        <v>N.D.</v>
      </c>
      <c r="Q271" s="63" t="str">
        <f t="shared" si="76"/>
        <v>N.D.</v>
      </c>
      <c r="S271" s="64"/>
    </row>
    <row r="272" spans="1:19" x14ac:dyDescent="0.2">
      <c r="A272" s="65">
        <v>211</v>
      </c>
      <c r="B272" s="3" t="s">
        <v>368</v>
      </c>
      <c r="C272" s="57" t="s">
        <v>383</v>
      </c>
      <c r="D272" s="58">
        <v>10.73</v>
      </c>
      <c r="E272" s="58">
        <v>10.47</v>
      </c>
      <c r="F272" s="59">
        <v>10.43</v>
      </c>
      <c r="G272" s="58">
        <f t="shared" si="66"/>
        <v>0.3</v>
      </c>
      <c r="H272" s="58">
        <f t="shared" si="67"/>
        <v>0.26</v>
      </c>
      <c r="I272" s="58">
        <f t="shared" si="68"/>
        <v>0.04</v>
      </c>
      <c r="J272" s="60">
        <f t="shared" si="69"/>
        <v>5.7000000000000002E-3</v>
      </c>
      <c r="K272" s="60" t="str">
        <f t="shared" si="70"/>
        <v>Baja</v>
      </c>
      <c r="L272" s="61">
        <f t="shared" si="71"/>
        <v>7</v>
      </c>
      <c r="M272" s="62">
        <f t="shared" si="72"/>
        <v>3.5</v>
      </c>
      <c r="N272" s="56">
        <f t="shared" si="73"/>
        <v>3.5</v>
      </c>
      <c r="O272" s="58">
        <f t="shared" si="74"/>
        <v>0.11</v>
      </c>
      <c r="P272" s="63">
        <f t="shared" si="75"/>
        <v>10.54</v>
      </c>
      <c r="Q272" s="63">
        <f t="shared" si="76"/>
        <v>6.9999999999998508E-2</v>
      </c>
      <c r="S272" s="64"/>
    </row>
    <row r="273" spans="1:19" x14ac:dyDescent="0.2">
      <c r="A273" s="56">
        <v>212</v>
      </c>
      <c r="B273" s="3" t="s">
        <v>368</v>
      </c>
      <c r="C273" s="57" t="s">
        <v>384</v>
      </c>
      <c r="D273" s="58">
        <v>10.73</v>
      </c>
      <c r="E273" s="58">
        <v>10.49</v>
      </c>
      <c r="F273" s="59">
        <v>10.43</v>
      </c>
      <c r="G273" s="58">
        <f t="shared" si="66"/>
        <v>0.3</v>
      </c>
      <c r="H273" s="58">
        <f t="shared" si="67"/>
        <v>0.24</v>
      </c>
      <c r="I273" s="58">
        <f t="shared" si="68"/>
        <v>0.06</v>
      </c>
      <c r="J273" s="60">
        <f t="shared" si="69"/>
        <v>5.3E-3</v>
      </c>
      <c r="K273" s="60" t="str">
        <f t="shared" si="70"/>
        <v>Baja</v>
      </c>
      <c r="L273" s="61">
        <f t="shared" si="71"/>
        <v>11.3</v>
      </c>
      <c r="M273" s="62">
        <f t="shared" si="72"/>
        <v>5.7</v>
      </c>
      <c r="N273" s="56">
        <f t="shared" si="73"/>
        <v>5</v>
      </c>
      <c r="O273" s="58">
        <f t="shared" si="74"/>
        <v>0.11</v>
      </c>
      <c r="P273" s="63">
        <f t="shared" si="75"/>
        <v>10.54</v>
      </c>
      <c r="Q273" s="63">
        <f t="shared" si="76"/>
        <v>4.9999999999998934E-2</v>
      </c>
      <c r="S273" s="64"/>
    </row>
    <row r="274" spans="1:19" x14ac:dyDescent="0.2">
      <c r="A274" s="56">
        <v>213</v>
      </c>
      <c r="B274" s="3" t="s">
        <v>368</v>
      </c>
      <c r="C274" s="57" t="s">
        <v>385</v>
      </c>
      <c r="D274" s="58">
        <v>10.73</v>
      </c>
      <c r="E274" s="58">
        <v>10.77</v>
      </c>
      <c r="F274" s="59">
        <v>10.43</v>
      </c>
      <c r="G274" s="58">
        <f t="shared" si="66"/>
        <v>0.3</v>
      </c>
      <c r="H274" s="58">
        <f t="shared" si="67"/>
        <v>-0.04</v>
      </c>
      <c r="I274" s="58">
        <f t="shared" si="68"/>
        <v>0.34</v>
      </c>
      <c r="J274" s="60" t="str">
        <f t="shared" si="69"/>
        <v>N.D.</v>
      </c>
      <c r="K274" s="60" t="str">
        <f t="shared" si="70"/>
        <v>N.D.</v>
      </c>
      <c r="L274" s="61" t="str">
        <f t="shared" si="71"/>
        <v>N.D.</v>
      </c>
      <c r="M274" s="62" t="str">
        <f t="shared" si="72"/>
        <v>N.D.</v>
      </c>
      <c r="N274" s="56" t="str">
        <f t="shared" si="73"/>
        <v>N.D.</v>
      </c>
      <c r="O274" s="58" t="str">
        <f t="shared" si="74"/>
        <v>N.D.</v>
      </c>
      <c r="P274" s="63" t="str">
        <f t="shared" si="75"/>
        <v>N.D.</v>
      </c>
      <c r="Q274" s="63" t="str">
        <f t="shared" si="76"/>
        <v>N.D.</v>
      </c>
      <c r="S274" s="64"/>
    </row>
    <row r="275" spans="1:19" x14ac:dyDescent="0.2">
      <c r="A275" s="65">
        <v>214</v>
      </c>
      <c r="B275" s="3" t="s">
        <v>368</v>
      </c>
      <c r="C275" s="57" t="s">
        <v>386</v>
      </c>
      <c r="D275" s="58">
        <v>10.73</v>
      </c>
      <c r="E275" s="58">
        <v>10.81</v>
      </c>
      <c r="F275" s="59">
        <v>10.43</v>
      </c>
      <c r="G275" s="58">
        <f t="shared" si="66"/>
        <v>0.3</v>
      </c>
      <c r="H275" s="58">
        <f t="shared" si="67"/>
        <v>-0.08</v>
      </c>
      <c r="I275" s="58">
        <f t="shared" si="68"/>
        <v>0.38</v>
      </c>
      <c r="J275" s="60" t="str">
        <f t="shared" si="69"/>
        <v>N.D.</v>
      </c>
      <c r="K275" s="60" t="str">
        <f t="shared" si="70"/>
        <v>N.D.</v>
      </c>
      <c r="L275" s="61" t="str">
        <f t="shared" si="71"/>
        <v>N.D.</v>
      </c>
      <c r="M275" s="62" t="str">
        <f t="shared" si="72"/>
        <v>N.D.</v>
      </c>
      <c r="N275" s="56" t="str">
        <f t="shared" si="73"/>
        <v>N.D.</v>
      </c>
      <c r="O275" s="58" t="str">
        <f t="shared" si="74"/>
        <v>N.D.</v>
      </c>
      <c r="P275" s="63" t="str">
        <f t="shared" si="75"/>
        <v>N.D.</v>
      </c>
      <c r="Q275" s="63" t="str">
        <f t="shared" si="76"/>
        <v>N.D.</v>
      </c>
      <c r="S275" s="64"/>
    </row>
    <row r="276" spans="1:19" x14ac:dyDescent="0.2">
      <c r="A276" s="56">
        <v>215</v>
      </c>
      <c r="B276" s="3" t="s">
        <v>369</v>
      </c>
      <c r="C276" s="57" t="s">
        <v>387</v>
      </c>
      <c r="D276" s="58">
        <v>10.73</v>
      </c>
      <c r="E276" s="58">
        <v>10.5</v>
      </c>
      <c r="F276" s="59">
        <v>10.43</v>
      </c>
      <c r="G276" s="58">
        <f t="shared" si="66"/>
        <v>0.3</v>
      </c>
      <c r="H276" s="58">
        <f t="shared" si="67"/>
        <v>0.23</v>
      </c>
      <c r="I276" s="58">
        <f t="shared" si="68"/>
        <v>7.0000000000000007E-2</v>
      </c>
      <c r="J276" s="60">
        <f t="shared" si="69"/>
        <v>5.1000000000000004E-3</v>
      </c>
      <c r="K276" s="60" t="str">
        <f t="shared" si="70"/>
        <v>Baja</v>
      </c>
      <c r="L276" s="61">
        <f t="shared" si="71"/>
        <v>13.7</v>
      </c>
      <c r="M276" s="62">
        <f t="shared" si="72"/>
        <v>6.9</v>
      </c>
      <c r="N276" s="56">
        <f t="shared" si="73"/>
        <v>5</v>
      </c>
      <c r="O276" s="58">
        <f t="shared" si="74"/>
        <v>0.1</v>
      </c>
      <c r="P276" s="63">
        <f t="shared" si="75"/>
        <v>10.53</v>
      </c>
      <c r="Q276" s="63">
        <f t="shared" si="76"/>
        <v>2.9999999999999361E-2</v>
      </c>
      <c r="S276" s="64"/>
    </row>
    <row r="277" spans="1:19" x14ac:dyDescent="0.2">
      <c r="A277" s="56">
        <v>216</v>
      </c>
      <c r="B277" s="3" t="s">
        <v>369</v>
      </c>
      <c r="C277" s="57" t="s">
        <v>388</v>
      </c>
      <c r="D277" s="58">
        <v>10.73</v>
      </c>
      <c r="E277" s="58">
        <v>10.82</v>
      </c>
      <c r="F277" s="59">
        <v>10.43</v>
      </c>
      <c r="G277" s="58">
        <f t="shared" si="66"/>
        <v>0.3</v>
      </c>
      <c r="H277" s="58">
        <f t="shared" si="67"/>
        <v>-0.09</v>
      </c>
      <c r="I277" s="58">
        <f t="shared" si="68"/>
        <v>0.39</v>
      </c>
      <c r="J277" s="60" t="str">
        <f t="shared" si="69"/>
        <v>N.D.</v>
      </c>
      <c r="K277" s="60" t="str">
        <f t="shared" si="70"/>
        <v>N.D.</v>
      </c>
      <c r="L277" s="61" t="str">
        <f t="shared" si="71"/>
        <v>N.D.</v>
      </c>
      <c r="M277" s="62" t="str">
        <f t="shared" si="72"/>
        <v>N.D.</v>
      </c>
      <c r="N277" s="56" t="str">
        <f t="shared" si="73"/>
        <v>N.D.</v>
      </c>
      <c r="O277" s="58" t="str">
        <f t="shared" si="74"/>
        <v>N.D.</v>
      </c>
      <c r="P277" s="63" t="str">
        <f t="shared" si="75"/>
        <v>N.D.</v>
      </c>
      <c r="Q277" s="63" t="str">
        <f t="shared" si="76"/>
        <v>N.D.</v>
      </c>
      <c r="S277" s="64"/>
    </row>
    <row r="278" spans="1:19" x14ac:dyDescent="0.2">
      <c r="A278" s="65">
        <v>217</v>
      </c>
      <c r="B278" s="3" t="s">
        <v>369</v>
      </c>
      <c r="C278" s="57" t="s">
        <v>389</v>
      </c>
      <c r="D278" s="58">
        <v>10.73</v>
      </c>
      <c r="E278" s="58">
        <v>10.78</v>
      </c>
      <c r="F278" s="59">
        <v>10.43</v>
      </c>
      <c r="G278" s="58">
        <f t="shared" si="66"/>
        <v>0.3</v>
      </c>
      <c r="H278" s="58">
        <f t="shared" si="67"/>
        <v>-0.05</v>
      </c>
      <c r="I278" s="58">
        <f t="shared" si="68"/>
        <v>0.35</v>
      </c>
      <c r="J278" s="60" t="str">
        <f t="shared" si="69"/>
        <v>N.D.</v>
      </c>
      <c r="K278" s="60" t="str">
        <f t="shared" si="70"/>
        <v>N.D.</v>
      </c>
      <c r="L278" s="61" t="str">
        <f t="shared" si="71"/>
        <v>N.D.</v>
      </c>
      <c r="M278" s="62" t="str">
        <f t="shared" si="72"/>
        <v>N.D.</v>
      </c>
      <c r="N278" s="56" t="str">
        <f t="shared" si="73"/>
        <v>N.D.</v>
      </c>
      <c r="O278" s="58" t="str">
        <f t="shared" si="74"/>
        <v>N.D.</v>
      </c>
      <c r="P278" s="63" t="str">
        <f t="shared" si="75"/>
        <v>N.D.</v>
      </c>
      <c r="Q278" s="63" t="str">
        <f t="shared" si="76"/>
        <v>N.D.</v>
      </c>
      <c r="S278" s="64"/>
    </row>
    <row r="279" spans="1:19" x14ac:dyDescent="0.2">
      <c r="A279" s="56">
        <v>218</v>
      </c>
      <c r="B279" s="3" t="s">
        <v>369</v>
      </c>
      <c r="C279" s="57" t="s">
        <v>390</v>
      </c>
      <c r="D279" s="58">
        <v>10.73</v>
      </c>
      <c r="E279" s="58">
        <v>10.87</v>
      </c>
      <c r="F279" s="59">
        <v>10.43</v>
      </c>
      <c r="G279" s="58">
        <f t="shared" si="66"/>
        <v>0.3</v>
      </c>
      <c r="H279" s="58">
        <f t="shared" si="67"/>
        <v>-0.14000000000000001</v>
      </c>
      <c r="I279" s="58">
        <f t="shared" si="68"/>
        <v>0.44</v>
      </c>
      <c r="J279" s="60" t="str">
        <f t="shared" si="69"/>
        <v>N.D.</v>
      </c>
      <c r="K279" s="60" t="str">
        <f t="shared" si="70"/>
        <v>N.D.</v>
      </c>
      <c r="L279" s="61" t="str">
        <f t="shared" si="71"/>
        <v>N.D.</v>
      </c>
      <c r="M279" s="62" t="str">
        <f t="shared" si="72"/>
        <v>N.D.</v>
      </c>
      <c r="N279" s="56" t="str">
        <f t="shared" si="73"/>
        <v>N.D.</v>
      </c>
      <c r="O279" s="58" t="str">
        <f t="shared" si="74"/>
        <v>N.D.</v>
      </c>
      <c r="P279" s="63" t="str">
        <f t="shared" si="75"/>
        <v>N.D.</v>
      </c>
      <c r="Q279" s="63" t="str">
        <f t="shared" si="76"/>
        <v>N.D.</v>
      </c>
      <c r="S279" s="64"/>
    </row>
    <row r="280" spans="1:19" x14ac:dyDescent="0.2">
      <c r="A280" s="56">
        <v>219</v>
      </c>
      <c r="B280" s="3" t="s">
        <v>370</v>
      </c>
      <c r="C280" s="57" t="s">
        <v>391</v>
      </c>
      <c r="D280" s="58">
        <v>10.73</v>
      </c>
      <c r="E280" s="58">
        <v>10.77</v>
      </c>
      <c r="F280" s="59">
        <v>10.43</v>
      </c>
      <c r="G280" s="58">
        <f t="shared" si="66"/>
        <v>0.3</v>
      </c>
      <c r="H280" s="58">
        <f t="shared" si="67"/>
        <v>-0.04</v>
      </c>
      <c r="I280" s="58">
        <f t="shared" si="68"/>
        <v>0.34</v>
      </c>
      <c r="J280" s="60" t="str">
        <f t="shared" si="69"/>
        <v>N.D.</v>
      </c>
      <c r="K280" s="60" t="str">
        <f t="shared" si="70"/>
        <v>N.D.</v>
      </c>
      <c r="L280" s="61" t="str">
        <f t="shared" si="71"/>
        <v>N.D.</v>
      </c>
      <c r="M280" s="62" t="str">
        <f t="shared" si="72"/>
        <v>N.D.</v>
      </c>
      <c r="N280" s="56" t="str">
        <f t="shared" si="73"/>
        <v>N.D.</v>
      </c>
      <c r="O280" s="58" t="str">
        <f t="shared" si="74"/>
        <v>N.D.</v>
      </c>
      <c r="P280" s="63" t="str">
        <f t="shared" si="75"/>
        <v>N.D.</v>
      </c>
      <c r="Q280" s="63" t="str">
        <f t="shared" si="76"/>
        <v>N.D.</v>
      </c>
      <c r="S280" s="64"/>
    </row>
    <row r="281" spans="1:19" x14ac:dyDescent="0.2">
      <c r="A281" s="65">
        <v>220</v>
      </c>
      <c r="B281" s="3" t="s">
        <v>370</v>
      </c>
      <c r="C281" s="57" t="s">
        <v>392</v>
      </c>
      <c r="D281" s="58">
        <v>10.73</v>
      </c>
      <c r="E281" s="58">
        <v>10.78</v>
      </c>
      <c r="F281" s="59">
        <v>10.43</v>
      </c>
      <c r="G281" s="58">
        <f t="shared" si="66"/>
        <v>0.3</v>
      </c>
      <c r="H281" s="58">
        <f t="shared" si="67"/>
        <v>-0.05</v>
      </c>
      <c r="I281" s="58">
        <f t="shared" si="68"/>
        <v>0.35</v>
      </c>
      <c r="J281" s="60" t="str">
        <f t="shared" si="69"/>
        <v>N.D.</v>
      </c>
      <c r="K281" s="60" t="str">
        <f t="shared" si="70"/>
        <v>N.D.</v>
      </c>
      <c r="L281" s="61" t="str">
        <f t="shared" si="71"/>
        <v>N.D.</v>
      </c>
      <c r="M281" s="62" t="str">
        <f t="shared" si="72"/>
        <v>N.D.</v>
      </c>
      <c r="N281" s="56" t="str">
        <f t="shared" si="73"/>
        <v>N.D.</v>
      </c>
      <c r="O281" s="58" t="str">
        <f t="shared" si="74"/>
        <v>N.D.</v>
      </c>
      <c r="P281" s="63" t="str">
        <f t="shared" si="75"/>
        <v>N.D.</v>
      </c>
      <c r="Q281" s="63" t="str">
        <f t="shared" si="76"/>
        <v>N.D.</v>
      </c>
      <c r="S281" s="64"/>
    </row>
    <row r="282" spans="1:19" x14ac:dyDescent="0.2">
      <c r="A282" s="56">
        <v>221</v>
      </c>
      <c r="B282" s="3" t="s">
        <v>370</v>
      </c>
      <c r="C282" s="57" t="s">
        <v>393</v>
      </c>
      <c r="D282" s="58">
        <v>10.73</v>
      </c>
      <c r="E282" s="58">
        <v>10.85</v>
      </c>
      <c r="F282" s="59">
        <v>10.43</v>
      </c>
      <c r="G282" s="58">
        <f t="shared" si="66"/>
        <v>0.3</v>
      </c>
      <c r="H282" s="58">
        <f t="shared" si="67"/>
        <v>-0.12</v>
      </c>
      <c r="I282" s="58">
        <f t="shared" si="68"/>
        <v>0.42</v>
      </c>
      <c r="J282" s="60" t="str">
        <f t="shared" si="69"/>
        <v>N.D.</v>
      </c>
      <c r="K282" s="60" t="str">
        <f t="shared" si="70"/>
        <v>N.D.</v>
      </c>
      <c r="L282" s="61" t="str">
        <f t="shared" si="71"/>
        <v>N.D.</v>
      </c>
      <c r="M282" s="62" t="str">
        <f t="shared" si="72"/>
        <v>N.D.</v>
      </c>
      <c r="N282" s="56" t="str">
        <f t="shared" si="73"/>
        <v>N.D.</v>
      </c>
      <c r="O282" s="58" t="str">
        <f t="shared" si="74"/>
        <v>N.D.</v>
      </c>
      <c r="P282" s="63" t="str">
        <f t="shared" si="75"/>
        <v>N.D.</v>
      </c>
      <c r="Q282" s="63" t="str">
        <f t="shared" si="76"/>
        <v>N.D.</v>
      </c>
      <c r="S282" s="64"/>
    </row>
    <row r="283" spans="1:19" x14ac:dyDescent="0.2">
      <c r="A283" s="56">
        <v>222</v>
      </c>
      <c r="B283" s="3" t="s">
        <v>370</v>
      </c>
      <c r="C283" s="57" t="s">
        <v>394</v>
      </c>
      <c r="D283" s="58">
        <v>10.73</v>
      </c>
      <c r="E283" s="58">
        <v>10.81</v>
      </c>
      <c r="F283" s="59">
        <v>10.43</v>
      </c>
      <c r="G283" s="58">
        <f t="shared" si="66"/>
        <v>0.3</v>
      </c>
      <c r="H283" s="58">
        <f t="shared" si="67"/>
        <v>-0.08</v>
      </c>
      <c r="I283" s="58">
        <f t="shared" si="68"/>
        <v>0.38</v>
      </c>
      <c r="J283" s="60" t="str">
        <f t="shared" si="69"/>
        <v>N.D.</v>
      </c>
      <c r="K283" s="60" t="str">
        <f t="shared" si="70"/>
        <v>N.D.</v>
      </c>
      <c r="L283" s="61" t="str">
        <f t="shared" si="71"/>
        <v>N.D.</v>
      </c>
      <c r="M283" s="62" t="str">
        <f t="shared" si="72"/>
        <v>N.D.</v>
      </c>
      <c r="N283" s="56" t="str">
        <f t="shared" si="73"/>
        <v>N.D.</v>
      </c>
      <c r="O283" s="58" t="str">
        <f t="shared" si="74"/>
        <v>N.D.</v>
      </c>
      <c r="P283" s="63" t="str">
        <f t="shared" si="75"/>
        <v>N.D.</v>
      </c>
      <c r="Q283" s="63" t="str">
        <f t="shared" si="76"/>
        <v>N.D.</v>
      </c>
      <c r="S283" s="64"/>
    </row>
    <row r="284" spans="1:19" x14ac:dyDescent="0.2">
      <c r="A284" s="65">
        <v>223</v>
      </c>
      <c r="B284" s="3" t="s">
        <v>371</v>
      </c>
      <c r="C284" s="57" t="s">
        <v>395</v>
      </c>
      <c r="D284" s="58">
        <v>10.73</v>
      </c>
      <c r="E284" s="58">
        <v>10.81</v>
      </c>
      <c r="F284" s="59">
        <v>10.43</v>
      </c>
      <c r="G284" s="58">
        <f t="shared" si="66"/>
        <v>0.3</v>
      </c>
      <c r="H284" s="58">
        <f t="shared" si="67"/>
        <v>-0.08</v>
      </c>
      <c r="I284" s="58">
        <f t="shared" si="68"/>
        <v>0.38</v>
      </c>
      <c r="J284" s="60" t="str">
        <f t="shared" si="69"/>
        <v>N.D.</v>
      </c>
      <c r="K284" s="60" t="str">
        <f t="shared" si="70"/>
        <v>N.D.</v>
      </c>
      <c r="L284" s="61" t="str">
        <f t="shared" si="71"/>
        <v>N.D.</v>
      </c>
      <c r="M284" s="62" t="str">
        <f t="shared" si="72"/>
        <v>N.D.</v>
      </c>
      <c r="N284" s="56" t="str">
        <f t="shared" si="73"/>
        <v>N.D.</v>
      </c>
      <c r="O284" s="58" t="str">
        <f t="shared" si="74"/>
        <v>N.D.</v>
      </c>
      <c r="P284" s="63" t="str">
        <f t="shared" si="75"/>
        <v>N.D.</v>
      </c>
      <c r="Q284" s="63" t="str">
        <f t="shared" si="76"/>
        <v>N.D.</v>
      </c>
      <c r="S284" s="64"/>
    </row>
    <row r="285" spans="1:19" x14ac:dyDescent="0.2">
      <c r="A285" s="56">
        <v>224</v>
      </c>
      <c r="B285" s="3" t="s">
        <v>371</v>
      </c>
      <c r="C285" s="57" t="s">
        <v>396</v>
      </c>
      <c r="D285" s="58">
        <v>10.73</v>
      </c>
      <c r="E285" s="58">
        <v>10.89</v>
      </c>
      <c r="F285" s="59">
        <v>10.43</v>
      </c>
      <c r="G285" s="58">
        <f t="shared" si="66"/>
        <v>0.3</v>
      </c>
      <c r="H285" s="58">
        <f t="shared" si="67"/>
        <v>-0.16</v>
      </c>
      <c r="I285" s="58">
        <f t="shared" si="68"/>
        <v>0.46</v>
      </c>
      <c r="J285" s="60" t="str">
        <f t="shared" si="69"/>
        <v>N.D.</v>
      </c>
      <c r="K285" s="60" t="str">
        <f t="shared" si="70"/>
        <v>N.D.</v>
      </c>
      <c r="L285" s="61" t="str">
        <f t="shared" si="71"/>
        <v>N.D.</v>
      </c>
      <c r="M285" s="62" t="str">
        <f t="shared" si="72"/>
        <v>N.D.</v>
      </c>
      <c r="N285" s="56" t="str">
        <f t="shared" si="73"/>
        <v>N.D.</v>
      </c>
      <c r="O285" s="58" t="str">
        <f t="shared" si="74"/>
        <v>N.D.</v>
      </c>
      <c r="P285" s="63" t="str">
        <f t="shared" si="75"/>
        <v>N.D.</v>
      </c>
      <c r="Q285" s="63" t="str">
        <f t="shared" si="76"/>
        <v>N.D.</v>
      </c>
      <c r="S285" s="64"/>
    </row>
    <row r="286" spans="1:19" x14ac:dyDescent="0.2">
      <c r="A286" s="56">
        <v>225</v>
      </c>
      <c r="B286" s="3" t="s">
        <v>371</v>
      </c>
      <c r="C286" s="57" t="s">
        <v>397</v>
      </c>
      <c r="D286" s="58">
        <v>10.73</v>
      </c>
      <c r="E286" s="58">
        <v>10.89</v>
      </c>
      <c r="F286" s="59">
        <v>10.43</v>
      </c>
      <c r="G286" s="58">
        <f t="shared" si="66"/>
        <v>0.3</v>
      </c>
      <c r="H286" s="58">
        <f t="shared" si="67"/>
        <v>-0.16</v>
      </c>
      <c r="I286" s="58">
        <f t="shared" si="68"/>
        <v>0.46</v>
      </c>
      <c r="J286" s="60" t="str">
        <f t="shared" si="69"/>
        <v>N.D.</v>
      </c>
      <c r="K286" s="60" t="str">
        <f t="shared" si="70"/>
        <v>N.D.</v>
      </c>
      <c r="L286" s="61" t="str">
        <f t="shared" si="71"/>
        <v>N.D.</v>
      </c>
      <c r="M286" s="62" t="str">
        <f t="shared" si="72"/>
        <v>N.D.</v>
      </c>
      <c r="N286" s="56" t="str">
        <f t="shared" si="73"/>
        <v>N.D.</v>
      </c>
      <c r="O286" s="58" t="str">
        <f t="shared" si="74"/>
        <v>N.D.</v>
      </c>
      <c r="P286" s="63" t="str">
        <f t="shared" si="75"/>
        <v>N.D.</v>
      </c>
      <c r="Q286" s="63" t="str">
        <f t="shared" si="76"/>
        <v>N.D.</v>
      </c>
      <c r="S286" s="64"/>
    </row>
    <row r="287" spans="1:19" x14ac:dyDescent="0.2">
      <c r="A287" s="65">
        <v>226</v>
      </c>
      <c r="B287" s="3" t="s">
        <v>371</v>
      </c>
      <c r="C287" s="57" t="s">
        <v>398</v>
      </c>
      <c r="D287" s="58">
        <v>10.73</v>
      </c>
      <c r="E287" s="58">
        <v>10.85</v>
      </c>
      <c r="F287" s="59">
        <v>10.43</v>
      </c>
      <c r="G287" s="58">
        <f t="shared" si="66"/>
        <v>0.3</v>
      </c>
      <c r="H287" s="58">
        <f t="shared" si="67"/>
        <v>-0.12</v>
      </c>
      <c r="I287" s="58">
        <f t="shared" si="68"/>
        <v>0.42</v>
      </c>
      <c r="J287" s="60" t="str">
        <f t="shared" si="69"/>
        <v>N.D.</v>
      </c>
      <c r="K287" s="60" t="str">
        <f t="shared" si="70"/>
        <v>N.D.</v>
      </c>
      <c r="L287" s="61" t="str">
        <f t="shared" si="71"/>
        <v>N.D.</v>
      </c>
      <c r="M287" s="62" t="str">
        <f t="shared" si="72"/>
        <v>N.D.</v>
      </c>
      <c r="N287" s="56" t="str">
        <f t="shared" si="73"/>
        <v>N.D.</v>
      </c>
      <c r="O287" s="58" t="str">
        <f t="shared" si="74"/>
        <v>N.D.</v>
      </c>
      <c r="P287" s="63" t="str">
        <f t="shared" si="75"/>
        <v>N.D.</v>
      </c>
      <c r="Q287" s="63" t="str">
        <f t="shared" si="76"/>
        <v>N.D.</v>
      </c>
      <c r="S287" s="64"/>
    </row>
    <row r="288" spans="1:19" x14ac:dyDescent="0.2">
      <c r="A288" s="56">
        <v>227</v>
      </c>
      <c r="B288" s="69" t="s">
        <v>236</v>
      </c>
      <c r="C288" s="1" t="s">
        <v>249</v>
      </c>
      <c r="D288" s="70">
        <v>10.73</v>
      </c>
      <c r="E288" s="70">
        <v>9.69</v>
      </c>
      <c r="F288" s="71">
        <v>10.43</v>
      </c>
      <c r="G288" s="70">
        <f t="shared" si="66"/>
        <v>0.3</v>
      </c>
      <c r="H288" s="70">
        <f t="shared" si="67"/>
        <v>1.04</v>
      </c>
      <c r="I288" s="70">
        <f t="shared" si="68"/>
        <v>-0.74</v>
      </c>
      <c r="J288" s="72">
        <f t="shared" si="69"/>
        <v>2.3E-2</v>
      </c>
      <c r="K288" s="72" t="str">
        <f t="shared" si="70"/>
        <v>Baja</v>
      </c>
      <c r="L288" s="73">
        <f t="shared" si="71"/>
        <v>-32.200000000000003</v>
      </c>
      <c r="M288" s="74">
        <f t="shared" si="72"/>
        <v>-16.100000000000001</v>
      </c>
      <c r="N288" s="75">
        <f t="shared" si="73"/>
        <v>-16.100000000000001</v>
      </c>
      <c r="O288" s="70">
        <f t="shared" si="74"/>
        <v>0.46</v>
      </c>
      <c r="P288" s="76">
        <f t="shared" si="75"/>
        <v>10.89</v>
      </c>
      <c r="Q288" s="76">
        <f t="shared" si="76"/>
        <v>1.2000000000000011</v>
      </c>
      <c r="S288" s="64"/>
    </row>
    <row r="289" spans="1:19" x14ac:dyDescent="0.2">
      <c r="A289" s="56">
        <v>228</v>
      </c>
      <c r="B289" s="69" t="s">
        <v>236</v>
      </c>
      <c r="C289" s="1" t="s">
        <v>250</v>
      </c>
      <c r="D289" s="70">
        <v>10.73</v>
      </c>
      <c r="E289" s="70">
        <v>9.75</v>
      </c>
      <c r="F289" s="71">
        <v>10.43</v>
      </c>
      <c r="G289" s="70">
        <f t="shared" si="66"/>
        <v>0.3</v>
      </c>
      <c r="H289" s="70">
        <f t="shared" si="67"/>
        <v>0.98</v>
      </c>
      <c r="I289" s="70">
        <f t="shared" si="68"/>
        <v>-0.68</v>
      </c>
      <c r="J289" s="72">
        <f t="shared" si="69"/>
        <v>2.1700000000000001E-2</v>
      </c>
      <c r="K289" s="72" t="str">
        <f t="shared" si="70"/>
        <v>Baja</v>
      </c>
      <c r="L289" s="73">
        <f t="shared" si="71"/>
        <v>-31.3</v>
      </c>
      <c r="M289" s="74">
        <f t="shared" si="72"/>
        <v>-15.7</v>
      </c>
      <c r="N289" s="75">
        <f t="shared" si="73"/>
        <v>-15.7</v>
      </c>
      <c r="O289" s="70">
        <f t="shared" si="74"/>
        <v>0.43</v>
      </c>
      <c r="P289" s="76">
        <f t="shared" si="75"/>
        <v>10.86</v>
      </c>
      <c r="Q289" s="76">
        <f t="shared" si="76"/>
        <v>1.1099999999999994</v>
      </c>
      <c r="S289" s="64"/>
    </row>
    <row r="290" spans="1:19" x14ac:dyDescent="0.2">
      <c r="A290" s="65">
        <v>229</v>
      </c>
      <c r="B290" s="69" t="s">
        <v>236</v>
      </c>
      <c r="C290" s="1" t="s">
        <v>251</v>
      </c>
      <c r="D290" s="70">
        <v>10.73</v>
      </c>
      <c r="E290" s="70">
        <v>9.93</v>
      </c>
      <c r="F290" s="71">
        <v>10.43</v>
      </c>
      <c r="G290" s="70">
        <f t="shared" si="66"/>
        <v>0.3</v>
      </c>
      <c r="H290" s="70">
        <f t="shared" si="67"/>
        <v>0.8</v>
      </c>
      <c r="I290" s="70">
        <f t="shared" si="68"/>
        <v>-0.5</v>
      </c>
      <c r="J290" s="72">
        <f t="shared" si="69"/>
        <v>1.77E-2</v>
      </c>
      <c r="K290" s="72" t="str">
        <f t="shared" si="70"/>
        <v>Baja</v>
      </c>
      <c r="L290" s="73">
        <f t="shared" si="71"/>
        <v>-28.2</v>
      </c>
      <c r="M290" s="74">
        <f t="shared" si="72"/>
        <v>-14.1</v>
      </c>
      <c r="N290" s="75">
        <f t="shared" si="73"/>
        <v>-14.1</v>
      </c>
      <c r="O290" s="70">
        <f t="shared" si="74"/>
        <v>0.35</v>
      </c>
      <c r="P290" s="76">
        <f t="shared" si="75"/>
        <v>10.78</v>
      </c>
      <c r="Q290" s="76">
        <f t="shared" si="76"/>
        <v>0.84999999999999964</v>
      </c>
      <c r="S290" s="64"/>
    </row>
    <row r="291" spans="1:19" x14ac:dyDescent="0.2">
      <c r="A291" s="56">
        <v>230</v>
      </c>
      <c r="B291" s="69" t="s">
        <v>236</v>
      </c>
      <c r="C291" s="1" t="s">
        <v>252</v>
      </c>
      <c r="D291" s="70">
        <v>10.73</v>
      </c>
      <c r="E291" s="70">
        <v>9.9700000000000006</v>
      </c>
      <c r="F291" s="71">
        <v>10.43</v>
      </c>
      <c r="G291" s="70">
        <f t="shared" si="66"/>
        <v>0.3</v>
      </c>
      <c r="H291" s="70">
        <f t="shared" si="67"/>
        <v>0.76</v>
      </c>
      <c r="I291" s="70">
        <f t="shared" si="68"/>
        <v>-0.46</v>
      </c>
      <c r="J291" s="72">
        <f t="shared" si="69"/>
        <v>1.6799999999999999E-2</v>
      </c>
      <c r="K291" s="72" t="str">
        <f t="shared" si="70"/>
        <v>Baja</v>
      </c>
      <c r="L291" s="73">
        <f t="shared" si="71"/>
        <v>-27.4</v>
      </c>
      <c r="M291" s="74">
        <f t="shared" si="72"/>
        <v>-13.7</v>
      </c>
      <c r="N291" s="75">
        <f t="shared" si="73"/>
        <v>-13.7</v>
      </c>
      <c r="O291" s="70">
        <f t="shared" si="74"/>
        <v>0.34</v>
      </c>
      <c r="P291" s="76">
        <f t="shared" si="75"/>
        <v>10.77</v>
      </c>
      <c r="Q291" s="76">
        <f t="shared" si="76"/>
        <v>0.79999999999999893</v>
      </c>
      <c r="S291" s="64"/>
    </row>
    <row r="292" spans="1:19" x14ac:dyDescent="0.2">
      <c r="A292" s="56">
        <v>231</v>
      </c>
      <c r="B292" s="69" t="s">
        <v>236</v>
      </c>
      <c r="C292" s="1" t="s">
        <v>253</v>
      </c>
      <c r="D292" s="70">
        <v>10.73</v>
      </c>
      <c r="E292" s="70">
        <v>9.81</v>
      </c>
      <c r="F292" s="71">
        <v>10.43</v>
      </c>
      <c r="G292" s="70">
        <f t="shared" si="66"/>
        <v>0.3</v>
      </c>
      <c r="H292" s="70">
        <f t="shared" si="67"/>
        <v>0.92</v>
      </c>
      <c r="I292" s="70">
        <f t="shared" si="68"/>
        <v>-0.62</v>
      </c>
      <c r="J292" s="72">
        <f t="shared" si="69"/>
        <v>2.0299999999999999E-2</v>
      </c>
      <c r="K292" s="72" t="str">
        <f t="shared" si="70"/>
        <v>Baja</v>
      </c>
      <c r="L292" s="73">
        <f t="shared" si="71"/>
        <v>-30.5</v>
      </c>
      <c r="M292" s="74">
        <f t="shared" si="72"/>
        <v>-15.3</v>
      </c>
      <c r="N292" s="75">
        <f t="shared" si="73"/>
        <v>-15.3</v>
      </c>
      <c r="O292" s="70">
        <f t="shared" si="74"/>
        <v>0.41</v>
      </c>
      <c r="P292" s="76">
        <f t="shared" si="75"/>
        <v>10.84</v>
      </c>
      <c r="Q292" s="76">
        <f t="shared" si="76"/>
        <v>1.0299999999999994</v>
      </c>
      <c r="S292" s="64"/>
    </row>
    <row r="293" spans="1:19" x14ac:dyDescent="0.2">
      <c r="A293" s="65">
        <v>232</v>
      </c>
      <c r="B293" s="69" t="s">
        <v>236</v>
      </c>
      <c r="C293" s="1" t="s">
        <v>254</v>
      </c>
      <c r="D293" s="70">
        <v>10.73</v>
      </c>
      <c r="E293" s="70">
        <v>9.9700000000000006</v>
      </c>
      <c r="F293" s="71">
        <v>10.43</v>
      </c>
      <c r="G293" s="70">
        <f t="shared" si="66"/>
        <v>0.3</v>
      </c>
      <c r="H293" s="70">
        <f t="shared" si="67"/>
        <v>0.76</v>
      </c>
      <c r="I293" s="70">
        <f t="shared" si="68"/>
        <v>-0.46</v>
      </c>
      <c r="J293" s="72">
        <f t="shared" si="69"/>
        <v>1.6799999999999999E-2</v>
      </c>
      <c r="K293" s="72" t="str">
        <f t="shared" si="70"/>
        <v>Baja</v>
      </c>
      <c r="L293" s="73">
        <f t="shared" si="71"/>
        <v>-27.4</v>
      </c>
      <c r="M293" s="74">
        <f t="shared" si="72"/>
        <v>-13.7</v>
      </c>
      <c r="N293" s="75">
        <f t="shared" si="73"/>
        <v>-13.7</v>
      </c>
      <c r="O293" s="70">
        <f t="shared" si="74"/>
        <v>0.34</v>
      </c>
      <c r="P293" s="76">
        <f t="shared" si="75"/>
        <v>10.77</v>
      </c>
      <c r="Q293" s="76">
        <f t="shared" si="76"/>
        <v>0.79999999999999893</v>
      </c>
      <c r="S293" s="64"/>
    </row>
    <row r="294" spans="1:19" x14ac:dyDescent="0.2">
      <c r="A294" s="56">
        <v>233</v>
      </c>
      <c r="B294" s="69" t="s">
        <v>236</v>
      </c>
      <c r="C294" s="1" t="s">
        <v>255</v>
      </c>
      <c r="D294" s="70">
        <v>10.73</v>
      </c>
      <c r="E294" s="70">
        <v>10.15</v>
      </c>
      <c r="F294" s="71">
        <v>10.43</v>
      </c>
      <c r="G294" s="70">
        <f t="shared" si="66"/>
        <v>0.3</v>
      </c>
      <c r="H294" s="70">
        <f t="shared" si="67"/>
        <v>0.57999999999999996</v>
      </c>
      <c r="I294" s="70">
        <f t="shared" si="68"/>
        <v>-0.28000000000000003</v>
      </c>
      <c r="J294" s="72">
        <f t="shared" si="69"/>
        <v>1.2800000000000001E-2</v>
      </c>
      <c r="K294" s="72" t="str">
        <f t="shared" si="70"/>
        <v>Baja</v>
      </c>
      <c r="L294" s="73">
        <f t="shared" si="71"/>
        <v>-21.9</v>
      </c>
      <c r="M294" s="74">
        <f t="shared" si="72"/>
        <v>-11</v>
      </c>
      <c r="N294" s="75">
        <f t="shared" si="73"/>
        <v>-11</v>
      </c>
      <c r="O294" s="70">
        <f t="shared" si="74"/>
        <v>0.26</v>
      </c>
      <c r="P294" s="76">
        <f t="shared" si="75"/>
        <v>10.69</v>
      </c>
      <c r="Q294" s="76">
        <f t="shared" si="76"/>
        <v>0.53999999999999915</v>
      </c>
      <c r="S294" s="64"/>
    </row>
    <row r="295" spans="1:19" x14ac:dyDescent="0.2">
      <c r="A295" s="56">
        <v>234</v>
      </c>
      <c r="B295" s="69" t="s">
        <v>236</v>
      </c>
      <c r="C295" s="1" t="s">
        <v>256</v>
      </c>
      <c r="D295" s="70">
        <v>10.73</v>
      </c>
      <c r="E295" s="70">
        <v>9.9</v>
      </c>
      <c r="F295" s="71">
        <v>10.43</v>
      </c>
      <c r="G295" s="70">
        <f t="shared" si="66"/>
        <v>0.3</v>
      </c>
      <c r="H295" s="70">
        <f t="shared" si="67"/>
        <v>0.83</v>
      </c>
      <c r="I295" s="70">
        <f t="shared" si="68"/>
        <v>-0.53</v>
      </c>
      <c r="J295" s="72">
        <f t="shared" si="69"/>
        <v>1.83E-2</v>
      </c>
      <c r="K295" s="72" t="str">
        <f t="shared" si="70"/>
        <v>Baja</v>
      </c>
      <c r="L295" s="73">
        <f t="shared" si="71"/>
        <v>-29</v>
      </c>
      <c r="M295" s="74">
        <f t="shared" si="72"/>
        <v>-14.5</v>
      </c>
      <c r="N295" s="75">
        <f t="shared" si="73"/>
        <v>-14.5</v>
      </c>
      <c r="O295" s="70">
        <f t="shared" si="74"/>
        <v>0.37</v>
      </c>
      <c r="P295" s="76">
        <f t="shared" si="75"/>
        <v>10.799999999999999</v>
      </c>
      <c r="Q295" s="76">
        <f t="shared" si="76"/>
        <v>0.89999999999999858</v>
      </c>
      <c r="S295" s="64"/>
    </row>
  </sheetData>
  <mergeCells count="4">
    <mergeCell ref="A1:O1"/>
    <mergeCell ref="A3:O3"/>
    <mergeCell ref="A18:O18"/>
    <mergeCell ref="A24:O24"/>
  </mergeCells>
  <pageMargins left="0.25" right="0.25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27"/>
  <sheetViews>
    <sheetView showGridLines="0" tabSelected="1" topLeftCell="A61" zoomScale="115" zoomScaleNormal="115" workbookViewId="0">
      <selection activeCell="O68" sqref="O68"/>
    </sheetView>
  </sheetViews>
  <sheetFormatPr baseColWidth="10" defaultColWidth="10.7109375" defaultRowHeight="12.75" x14ac:dyDescent="0.2"/>
  <cols>
    <col min="1" max="1" width="3.7109375" style="17" customWidth="1"/>
    <col min="2" max="2" width="7.7109375" style="17" customWidth="1"/>
    <col min="3" max="3" width="5" style="17" customWidth="1"/>
    <col min="4" max="4" width="8" style="17" customWidth="1"/>
    <col min="5" max="5" width="9.28515625" style="17" customWidth="1"/>
    <col min="6" max="6" width="13" style="17" customWidth="1"/>
    <col min="7" max="7" width="8.85546875" style="17" customWidth="1"/>
    <col min="8" max="8" width="9.5703125" style="17" customWidth="1"/>
    <col min="9" max="9" width="7.28515625" style="17" customWidth="1"/>
    <col min="10" max="11" width="7.42578125" style="17" customWidth="1"/>
    <col min="12" max="12" width="9.85546875" style="17" customWidth="1"/>
    <col min="13" max="13" width="10.140625" style="17" customWidth="1"/>
    <col min="14" max="14" width="8" style="17" customWidth="1"/>
    <col min="15" max="15" width="10.42578125" style="17" customWidth="1"/>
    <col min="16" max="16" width="10.85546875" style="17" customWidth="1"/>
    <col min="17" max="17" width="8" style="17" customWidth="1"/>
    <col min="18" max="18" width="10.5703125" style="17" customWidth="1"/>
    <col min="19" max="19" width="11.85546875" style="17" customWidth="1"/>
    <col min="20" max="16384" width="10.7109375" style="17"/>
  </cols>
  <sheetData>
    <row r="1" spans="1:15" x14ac:dyDescent="0.2">
      <c r="A1" s="86" t="s">
        <v>61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25" customHeight="1" x14ac:dyDescent="0.2">
      <c r="A2" s="68" t="s">
        <v>78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4" spans="1:15" x14ac:dyDescent="0.2">
      <c r="A4" s="67" t="s">
        <v>13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x14ac:dyDescent="0.2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7"/>
      <c r="O5" s="27"/>
    </row>
    <row r="6" spans="1:15" x14ac:dyDescent="0.2">
      <c r="A6" s="19" t="s">
        <v>14</v>
      </c>
      <c r="B6" s="20"/>
      <c r="C6" s="20"/>
      <c r="E6" s="20" t="s">
        <v>15</v>
      </c>
      <c r="F6" s="20"/>
      <c r="G6" s="20"/>
      <c r="H6" s="20"/>
      <c r="I6" s="20"/>
      <c r="J6" s="20"/>
      <c r="L6" s="20"/>
      <c r="M6" s="20"/>
      <c r="N6" s="27"/>
      <c r="O6" s="27"/>
    </row>
    <row r="7" spans="1:15" x14ac:dyDescent="0.2">
      <c r="A7" s="19"/>
      <c r="B7" s="20"/>
      <c r="C7" s="20"/>
      <c r="E7" s="20"/>
      <c r="F7" s="20"/>
      <c r="G7" s="20"/>
      <c r="H7" s="20"/>
      <c r="I7" s="20"/>
      <c r="J7" s="20"/>
      <c r="K7" s="20"/>
      <c r="L7" s="20"/>
      <c r="M7" s="28"/>
      <c r="N7" s="88"/>
      <c r="O7" s="88"/>
    </row>
    <row r="8" spans="1:15" x14ac:dyDescent="0.2">
      <c r="A8" s="19" t="s">
        <v>34</v>
      </c>
      <c r="B8" s="20"/>
      <c r="C8" s="20"/>
      <c r="E8" s="20" t="s">
        <v>16</v>
      </c>
      <c r="F8" s="20"/>
      <c r="G8" s="20"/>
      <c r="H8" s="20"/>
      <c r="I8" s="20"/>
      <c r="J8" s="20"/>
      <c r="K8" s="20"/>
      <c r="L8" s="20"/>
      <c r="M8" s="20"/>
      <c r="N8" s="88"/>
      <c r="O8" s="88"/>
    </row>
    <row r="9" spans="1:15" x14ac:dyDescent="0.2">
      <c r="A9" s="19"/>
      <c r="B9" s="20"/>
      <c r="C9" s="20"/>
      <c r="E9" s="20" t="s">
        <v>17</v>
      </c>
      <c r="F9" s="20"/>
      <c r="G9" s="20"/>
      <c r="H9" s="20"/>
      <c r="I9" s="20"/>
      <c r="J9" s="20"/>
      <c r="K9" s="21"/>
      <c r="L9" s="21"/>
      <c r="M9" s="20"/>
      <c r="N9" s="88"/>
      <c r="O9" s="88"/>
    </row>
    <row r="10" spans="1:15" x14ac:dyDescent="0.2">
      <c r="A10" s="19" t="s">
        <v>35</v>
      </c>
      <c r="B10" s="20"/>
      <c r="C10" s="24"/>
      <c r="E10" s="20" t="s">
        <v>18</v>
      </c>
      <c r="F10" s="20"/>
      <c r="G10" s="20"/>
      <c r="H10" s="20"/>
      <c r="I10" s="20"/>
      <c r="J10" s="20"/>
      <c r="K10" s="21"/>
      <c r="L10" s="21"/>
      <c r="M10" s="20"/>
      <c r="N10" s="88"/>
      <c r="O10" s="88"/>
    </row>
    <row r="11" spans="1:15" x14ac:dyDescent="0.2">
      <c r="A11" s="19"/>
      <c r="B11" s="20"/>
      <c r="C11" s="20"/>
      <c r="E11" s="24" t="s">
        <v>19</v>
      </c>
      <c r="F11" s="20"/>
      <c r="G11" s="20"/>
      <c r="H11" s="20"/>
      <c r="I11" s="20"/>
      <c r="J11" s="20"/>
      <c r="K11" s="20"/>
      <c r="L11" s="20"/>
      <c r="M11" s="20"/>
      <c r="N11" s="27"/>
      <c r="O11" s="27"/>
    </row>
    <row r="12" spans="1:15" x14ac:dyDescent="0.2">
      <c r="A12" s="19" t="s">
        <v>20</v>
      </c>
      <c r="B12" s="20"/>
      <c r="C12" s="20"/>
      <c r="E12" s="24" t="s">
        <v>21</v>
      </c>
      <c r="F12" s="20"/>
      <c r="G12" s="20"/>
      <c r="H12" s="20"/>
      <c r="I12" s="20"/>
      <c r="J12" s="20"/>
      <c r="K12" s="20"/>
      <c r="L12" s="20"/>
      <c r="M12" s="20"/>
      <c r="N12" s="27"/>
      <c r="O12" s="27"/>
    </row>
    <row r="13" spans="1:15" x14ac:dyDescent="0.2">
      <c r="A13" s="19"/>
      <c r="B13" s="20"/>
      <c r="C13" s="20"/>
      <c r="E13" s="24" t="s">
        <v>82</v>
      </c>
      <c r="F13" s="20"/>
      <c r="G13" s="20"/>
      <c r="H13" s="20"/>
      <c r="I13" s="20"/>
      <c r="J13" s="20"/>
      <c r="K13" s="20"/>
      <c r="L13" s="20"/>
      <c r="M13" s="20"/>
      <c r="N13" s="27"/>
      <c r="O13" s="27"/>
    </row>
    <row r="14" spans="1:15" x14ac:dyDescent="0.2">
      <c r="A14" s="19"/>
      <c r="B14" s="20"/>
      <c r="C14" s="20"/>
      <c r="E14" s="24" t="s">
        <v>84</v>
      </c>
      <c r="F14" s="20"/>
      <c r="G14" s="20"/>
      <c r="H14" s="20"/>
      <c r="I14" s="20"/>
      <c r="J14" s="20"/>
      <c r="K14" s="20"/>
      <c r="L14" s="20"/>
      <c r="M14" s="20"/>
      <c r="N14" s="27"/>
      <c r="O14" s="27"/>
    </row>
    <row r="15" spans="1:15" x14ac:dyDescent="0.2">
      <c r="A15" s="19"/>
      <c r="B15" s="20"/>
      <c r="C15" s="20"/>
      <c r="E15" s="24" t="s">
        <v>83</v>
      </c>
      <c r="F15" s="20"/>
      <c r="G15" s="20"/>
      <c r="H15" s="20"/>
      <c r="I15" s="20"/>
      <c r="J15" s="20"/>
      <c r="K15" s="20"/>
      <c r="L15" s="20"/>
      <c r="M15" s="20"/>
      <c r="N15" s="27"/>
      <c r="O15" s="27"/>
    </row>
    <row r="16" spans="1:15" x14ac:dyDescent="0.2">
      <c r="A16" s="19" t="s">
        <v>36</v>
      </c>
      <c r="B16" s="20"/>
      <c r="C16" s="20"/>
      <c r="E16" s="24" t="s">
        <v>22</v>
      </c>
      <c r="F16" s="20"/>
      <c r="G16" s="20"/>
      <c r="H16" s="20"/>
      <c r="I16" s="20"/>
      <c r="J16" s="20"/>
      <c r="K16" s="20"/>
      <c r="L16" s="20"/>
      <c r="M16" s="20"/>
      <c r="N16" s="27"/>
      <c r="O16" s="27"/>
    </row>
    <row r="17" spans="1:15" x14ac:dyDescent="0.2">
      <c r="A17" s="25"/>
      <c r="B17" s="20"/>
      <c r="C17" s="20"/>
      <c r="E17" s="24" t="s">
        <v>23</v>
      </c>
      <c r="F17" s="20"/>
      <c r="G17" s="20"/>
      <c r="H17" s="20"/>
      <c r="I17" s="20"/>
      <c r="J17" s="20"/>
      <c r="K17" s="20"/>
      <c r="L17" s="20"/>
      <c r="M17" s="20"/>
      <c r="N17" s="27"/>
      <c r="O17" s="27"/>
    </row>
    <row r="18" spans="1:15" x14ac:dyDescent="0.2">
      <c r="A18" s="2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7"/>
      <c r="O18" s="27"/>
    </row>
    <row r="19" spans="1:15" x14ac:dyDescent="0.2">
      <c r="A19" s="19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7"/>
      <c r="O19" s="27"/>
    </row>
    <row r="20" spans="1:15" x14ac:dyDescent="0.2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x14ac:dyDescent="0.2">
      <c r="A21" s="67" t="s">
        <v>24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</row>
    <row r="22" spans="1:15" x14ac:dyDescent="0.2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2">
      <c r="A23" s="19" t="s">
        <v>25</v>
      </c>
      <c r="B23" s="20"/>
      <c r="C23" s="20"/>
      <c r="D23" s="20" t="str">
        <f>'V-10'!D20</f>
        <v>Metrico</v>
      </c>
      <c r="E23" s="20"/>
      <c r="F23" s="28" t="s">
        <v>27</v>
      </c>
      <c r="G23" s="20"/>
      <c r="H23" s="20" t="s">
        <v>5</v>
      </c>
      <c r="J23" s="20"/>
      <c r="K23" s="27"/>
      <c r="L23" s="20"/>
      <c r="M23" s="20"/>
      <c r="N23" s="20"/>
      <c r="O23" s="20"/>
    </row>
    <row r="24" spans="1:15" x14ac:dyDescent="0.2">
      <c r="A24" s="19" t="s">
        <v>26</v>
      </c>
      <c r="B24" s="20"/>
      <c r="C24" s="20"/>
      <c r="D24" s="20" t="str">
        <f>'V-10'!D21</f>
        <v>Milimetros (mm)</v>
      </c>
      <c r="E24" s="20"/>
      <c r="F24" s="28" t="s">
        <v>29</v>
      </c>
      <c r="G24" s="20"/>
      <c r="H24" s="20" t="s">
        <v>54</v>
      </c>
      <c r="I24" s="29"/>
      <c r="J24" s="20"/>
      <c r="K24" s="20"/>
      <c r="L24" s="20"/>
      <c r="M24" s="20"/>
      <c r="N24" s="20"/>
      <c r="O24" s="20"/>
    </row>
    <row r="25" spans="1:15" x14ac:dyDescent="0.2">
      <c r="A25" s="19" t="s">
        <v>28</v>
      </c>
      <c r="B25" s="20"/>
      <c r="C25" s="20"/>
      <c r="D25" s="20" t="str">
        <f>'V-10'!D22</f>
        <v>Kg/cm2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x14ac:dyDescent="0.2">
      <c r="A26" s="30"/>
      <c r="B26" s="31"/>
      <c r="C26" s="31"/>
      <c r="D26" s="31"/>
      <c r="E26" s="31"/>
      <c r="F26" s="32"/>
      <c r="G26" s="32"/>
      <c r="H26" s="31"/>
      <c r="I26" s="31"/>
      <c r="J26" s="31"/>
      <c r="K26" s="31"/>
      <c r="L26" s="31"/>
      <c r="M26" s="31"/>
      <c r="N26" s="31"/>
      <c r="O26" s="31"/>
    </row>
    <row r="27" spans="1:15" ht="15" customHeight="1" x14ac:dyDescent="0.2">
      <c r="A27" s="67" t="s">
        <v>4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</row>
    <row r="28" spans="1:15" x14ac:dyDescent="0.2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x14ac:dyDescent="0.2">
      <c r="A29" s="36" t="s">
        <v>30</v>
      </c>
      <c r="B29" s="34"/>
      <c r="C29" s="34"/>
      <c r="G29" s="34"/>
      <c r="H29" s="37">
        <v>14</v>
      </c>
      <c r="I29" s="34" t="s">
        <v>100</v>
      </c>
      <c r="J29" s="18" t="s">
        <v>60</v>
      </c>
      <c r="K29" s="35">
        <v>37.799999999999997</v>
      </c>
      <c r="L29" s="34" t="s">
        <v>101</v>
      </c>
      <c r="M29" s="34"/>
      <c r="N29" s="34"/>
      <c r="O29" s="34"/>
    </row>
    <row r="30" spans="1:15" x14ac:dyDescent="0.2">
      <c r="A30" s="38" t="s">
        <v>31</v>
      </c>
      <c r="B30" s="34"/>
      <c r="C30" s="34"/>
      <c r="D30" s="34"/>
      <c r="E30" s="34"/>
      <c r="H30" s="39">
        <f>+H29</f>
        <v>14</v>
      </c>
      <c r="I30" s="34" t="s">
        <v>100</v>
      </c>
      <c r="J30" s="18" t="s">
        <v>60</v>
      </c>
      <c r="K30" s="35">
        <f>+K29</f>
        <v>37.799999999999997</v>
      </c>
      <c r="L30" s="34" t="s">
        <v>101</v>
      </c>
      <c r="M30" s="40"/>
      <c r="N30" s="34"/>
    </row>
    <row r="31" spans="1:15" x14ac:dyDescent="0.2">
      <c r="A31" s="36" t="s">
        <v>1</v>
      </c>
      <c r="B31" s="34"/>
      <c r="C31" s="34"/>
      <c r="D31" s="34"/>
      <c r="F31" s="35"/>
      <c r="H31" s="35">
        <f>ROUNDUP(2019+3/12,2)</f>
        <v>2019.25</v>
      </c>
      <c r="I31" s="34" t="s">
        <v>5</v>
      </c>
      <c r="J31" s="35"/>
      <c r="K31" s="35"/>
      <c r="L31" s="40"/>
      <c r="M31" s="40"/>
      <c r="N31" s="34"/>
      <c r="O31" s="35"/>
    </row>
    <row r="32" spans="1:15" x14ac:dyDescent="0.2">
      <c r="A32" s="36" t="s">
        <v>2</v>
      </c>
      <c r="B32" s="34"/>
      <c r="C32" s="34"/>
      <c r="D32" s="34"/>
      <c r="E32" s="35"/>
      <c r="F32" s="35"/>
      <c r="H32" s="35">
        <v>1974</v>
      </c>
      <c r="I32" s="34" t="s">
        <v>5</v>
      </c>
      <c r="J32" s="35"/>
      <c r="K32" s="35"/>
      <c r="L32" s="34"/>
      <c r="M32" s="40"/>
      <c r="N32" s="34"/>
      <c r="O32" s="34"/>
    </row>
    <row r="33" spans="1:15" x14ac:dyDescent="0.2">
      <c r="A33" s="36" t="s">
        <v>32</v>
      </c>
      <c r="B33" s="34"/>
      <c r="C33" s="34"/>
      <c r="D33" s="34"/>
      <c r="E33" s="35"/>
      <c r="F33" s="35"/>
      <c r="H33" s="35" t="s">
        <v>41</v>
      </c>
      <c r="I33" s="34" t="s">
        <v>5</v>
      </c>
      <c r="J33" s="35"/>
      <c r="K33" s="35"/>
      <c r="L33" s="40"/>
      <c r="M33" s="40"/>
      <c r="N33" s="34"/>
      <c r="O33" s="35"/>
    </row>
    <row r="34" spans="1:15" x14ac:dyDescent="0.2">
      <c r="A34" s="38" t="s">
        <v>3</v>
      </c>
      <c r="B34" s="34"/>
      <c r="C34" s="34"/>
      <c r="D34" s="34"/>
      <c r="E34" s="35"/>
      <c r="F34" s="35"/>
      <c r="H34" s="35">
        <f>H31-H32</f>
        <v>45.25</v>
      </c>
      <c r="I34" s="34" t="s">
        <v>5</v>
      </c>
      <c r="J34" s="18"/>
      <c r="K34" s="35"/>
      <c r="L34" s="40"/>
      <c r="M34" s="40"/>
      <c r="N34" s="34"/>
      <c r="O34" s="35"/>
    </row>
    <row r="35" spans="1:15" x14ac:dyDescent="0.2">
      <c r="A35" s="38" t="s">
        <v>33</v>
      </c>
      <c r="B35" s="34"/>
      <c r="C35" s="34"/>
      <c r="D35" s="34"/>
      <c r="E35" s="35"/>
      <c r="F35" s="35"/>
      <c r="H35" s="35" t="s">
        <v>41</v>
      </c>
      <c r="I35" s="34" t="s">
        <v>5</v>
      </c>
      <c r="J35" s="18"/>
      <c r="K35" s="35"/>
      <c r="L35" s="40"/>
      <c r="M35" s="40"/>
      <c r="N35" s="34"/>
      <c r="O35" s="35"/>
    </row>
    <row r="36" spans="1:15" x14ac:dyDescent="0.2">
      <c r="A36" s="36"/>
      <c r="B36" s="34"/>
      <c r="C36" s="34"/>
      <c r="D36" s="34"/>
      <c r="E36" s="34"/>
      <c r="F36" s="34"/>
      <c r="G36" s="34"/>
      <c r="H36" s="34"/>
      <c r="I36" s="34"/>
      <c r="J36" s="34"/>
      <c r="K36" s="40"/>
      <c r="L36" s="40"/>
      <c r="M36" s="40"/>
      <c r="N36" s="34"/>
      <c r="O36" s="35"/>
    </row>
    <row r="37" spans="1:15" x14ac:dyDescent="0.2">
      <c r="A37" s="36" t="s">
        <v>40</v>
      </c>
      <c r="B37" s="34"/>
      <c r="C37" s="34"/>
      <c r="D37" s="34"/>
      <c r="E37" s="34"/>
      <c r="F37" s="34"/>
      <c r="G37" s="34"/>
      <c r="H37" s="34"/>
      <c r="I37" s="34"/>
      <c r="J37" s="40"/>
      <c r="K37" s="40"/>
      <c r="L37" s="40"/>
      <c r="M37" s="40"/>
      <c r="N37" s="40"/>
      <c r="O37" s="34"/>
    </row>
    <row r="38" spans="1:15" x14ac:dyDescent="0.2">
      <c r="A38" s="36"/>
      <c r="B38" s="34"/>
      <c r="C38" s="34"/>
      <c r="D38" s="34"/>
      <c r="E38" s="34"/>
      <c r="F38" s="34"/>
      <c r="G38" s="34"/>
      <c r="H38" s="34"/>
      <c r="I38" s="34"/>
      <c r="J38" s="34"/>
      <c r="K38" s="40"/>
      <c r="L38" s="40"/>
      <c r="M38" s="40"/>
      <c r="N38" s="34"/>
      <c r="O38" s="34"/>
    </row>
    <row r="39" spans="1:15" x14ac:dyDescent="0.2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89"/>
      <c r="O39" s="89"/>
    </row>
    <row r="40" spans="1:15" x14ac:dyDescent="0.2">
      <c r="A40" s="36"/>
      <c r="B40" s="34"/>
      <c r="C40" s="34"/>
      <c r="D40" s="34"/>
      <c r="E40" s="34"/>
      <c r="F40" s="34"/>
      <c r="G40" s="34"/>
      <c r="H40" s="34"/>
      <c r="I40" s="34"/>
      <c r="J40" s="34"/>
      <c r="K40" s="40"/>
      <c r="L40" s="40"/>
      <c r="M40" s="40"/>
      <c r="N40" s="34"/>
      <c r="O40" s="34"/>
    </row>
    <row r="41" spans="1:15" x14ac:dyDescent="0.2">
      <c r="A41" s="36"/>
      <c r="B41" s="34"/>
      <c r="C41" s="34"/>
      <c r="D41" s="34"/>
      <c r="E41" s="34"/>
      <c r="F41" s="34"/>
      <c r="G41" s="34"/>
      <c r="H41" s="34"/>
      <c r="I41" s="34"/>
      <c r="J41" s="34"/>
      <c r="K41" s="40"/>
      <c r="L41" s="40"/>
      <c r="M41" s="40"/>
      <c r="N41" s="34"/>
      <c r="O41" s="34"/>
    </row>
    <row r="42" spans="1:15" x14ac:dyDescent="0.2">
      <c r="A42" s="36" t="s">
        <v>55</v>
      </c>
      <c r="B42" s="35"/>
      <c r="C42" s="34"/>
      <c r="D42" s="34"/>
      <c r="E42" s="34"/>
      <c r="F42" s="34"/>
      <c r="G42" s="34"/>
      <c r="H42" s="34"/>
      <c r="I42" s="34"/>
      <c r="J42" s="34"/>
      <c r="K42" s="40"/>
      <c r="L42" s="40"/>
      <c r="M42" s="40"/>
      <c r="N42" s="34"/>
      <c r="O42" s="34"/>
    </row>
    <row r="43" spans="1:15" x14ac:dyDescent="0.2">
      <c r="A43" s="36"/>
      <c r="B43" s="35"/>
      <c r="C43" s="34"/>
      <c r="D43" s="34"/>
      <c r="E43" s="34"/>
      <c r="F43" s="34"/>
      <c r="G43" s="34"/>
      <c r="H43" s="34"/>
      <c r="I43" s="34"/>
      <c r="J43" s="34"/>
      <c r="K43" s="40"/>
      <c r="L43" s="40"/>
      <c r="M43" s="40"/>
      <c r="N43" s="34"/>
      <c r="O43" s="34"/>
    </row>
    <row r="44" spans="1:15" x14ac:dyDescent="0.2">
      <c r="A44" s="36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40"/>
      <c r="M44" s="40"/>
      <c r="N44" s="34"/>
      <c r="O44" s="34"/>
    </row>
    <row r="45" spans="1:15" x14ac:dyDescent="0.2">
      <c r="A45" s="36" t="s">
        <v>37</v>
      </c>
      <c r="B45" s="34"/>
      <c r="C45" s="34"/>
      <c r="D45" s="34"/>
      <c r="E45" s="34"/>
      <c r="F45" s="34"/>
      <c r="G45" s="34"/>
      <c r="H45" s="34"/>
      <c r="I45" s="34"/>
      <c r="J45" s="34"/>
      <c r="K45" s="40"/>
      <c r="L45" s="40"/>
      <c r="M45" s="40"/>
      <c r="N45" s="34"/>
      <c r="O45" s="34"/>
    </row>
    <row r="46" spans="1:15" x14ac:dyDescent="0.2">
      <c r="A46" s="36"/>
      <c r="B46" s="34"/>
      <c r="C46" s="34"/>
      <c r="D46" s="34"/>
      <c r="E46" s="34"/>
      <c r="F46" s="34"/>
      <c r="G46" s="34"/>
      <c r="H46" s="34"/>
      <c r="I46" s="34"/>
      <c r="J46" s="40"/>
      <c r="K46" s="40"/>
      <c r="L46" s="40"/>
      <c r="M46" s="40"/>
      <c r="N46" s="40"/>
      <c r="O46" s="34"/>
    </row>
    <row r="47" spans="1:15" x14ac:dyDescent="0.2">
      <c r="A47" s="36"/>
      <c r="B47" s="34"/>
      <c r="C47" s="34"/>
      <c r="D47" s="34"/>
      <c r="E47" s="34"/>
      <c r="F47" s="34"/>
      <c r="G47" s="34"/>
      <c r="H47" s="34"/>
      <c r="I47" s="34"/>
      <c r="J47" s="34"/>
      <c r="K47" s="40"/>
      <c r="L47" s="40"/>
      <c r="M47" s="40"/>
      <c r="N47" s="34"/>
      <c r="O47" s="34"/>
    </row>
    <row r="48" spans="1:15" x14ac:dyDescent="0.2">
      <c r="A48" s="36"/>
      <c r="B48" s="34"/>
      <c r="C48" s="34"/>
      <c r="D48" s="34"/>
      <c r="E48" s="34"/>
      <c r="F48" s="34"/>
      <c r="G48" s="34"/>
      <c r="H48" s="34"/>
      <c r="I48" s="34"/>
      <c r="J48" s="34"/>
      <c r="K48" s="40"/>
      <c r="L48" s="40"/>
      <c r="M48" s="40"/>
      <c r="N48" s="34"/>
      <c r="O48" s="34"/>
    </row>
    <row r="49" spans="1:23" x14ac:dyDescent="0.2">
      <c r="A49" s="36"/>
      <c r="B49" s="34"/>
      <c r="C49" s="34"/>
      <c r="D49" s="34"/>
      <c r="E49" s="34"/>
      <c r="F49" s="34"/>
      <c r="G49" s="34"/>
      <c r="H49" s="34"/>
      <c r="I49" s="34"/>
      <c r="J49" s="34"/>
      <c r="K49" s="40"/>
      <c r="L49" s="40"/>
      <c r="M49" s="40"/>
      <c r="N49" s="34"/>
      <c r="O49" s="34"/>
    </row>
    <row r="50" spans="1:23" x14ac:dyDescent="0.2">
      <c r="A50" s="36"/>
      <c r="B50" s="34"/>
      <c r="C50" s="34"/>
      <c r="D50" s="34"/>
      <c r="E50" s="34"/>
      <c r="F50" s="34"/>
      <c r="G50" s="34"/>
      <c r="H50" s="34"/>
      <c r="I50" s="34"/>
      <c r="J50" s="34"/>
      <c r="K50" s="42"/>
      <c r="L50" s="40"/>
      <c r="M50" s="40"/>
      <c r="N50" s="34"/>
      <c r="O50" s="34"/>
    </row>
    <row r="51" spans="1:23" x14ac:dyDescent="0.2">
      <c r="A51" s="36" t="s">
        <v>38</v>
      </c>
      <c r="B51" s="34"/>
      <c r="C51" s="34"/>
      <c r="D51" s="34"/>
      <c r="E51" s="34"/>
      <c r="F51" s="34"/>
      <c r="G51" s="34"/>
      <c r="H51" s="34"/>
      <c r="I51" s="34"/>
      <c r="J51" s="34"/>
      <c r="K51" s="40"/>
      <c r="L51" s="40"/>
      <c r="M51" s="40"/>
      <c r="N51" s="34"/>
      <c r="O51" s="34"/>
    </row>
    <row r="52" spans="1:23" x14ac:dyDescent="0.2">
      <c r="A52" s="36"/>
      <c r="B52" s="34"/>
      <c r="C52" s="34"/>
      <c r="D52" s="34"/>
      <c r="E52" s="34"/>
      <c r="F52" s="34"/>
      <c r="G52" s="34"/>
      <c r="H52" s="34"/>
      <c r="I52" s="34"/>
      <c r="J52" s="34"/>
      <c r="K52" s="40"/>
      <c r="L52" s="40"/>
      <c r="M52" s="34"/>
      <c r="N52" s="34"/>
      <c r="O52" s="34"/>
    </row>
    <row r="53" spans="1:23" x14ac:dyDescent="0.2">
      <c r="A53" s="36"/>
      <c r="B53" s="34"/>
      <c r="C53" s="34"/>
      <c r="D53" s="34"/>
      <c r="E53" s="34"/>
      <c r="F53" s="34"/>
      <c r="G53" s="34"/>
      <c r="H53" s="34"/>
      <c r="I53" s="34"/>
      <c r="J53" s="34"/>
      <c r="K53" s="40"/>
      <c r="L53" s="40"/>
      <c r="M53" s="34"/>
      <c r="N53" s="34"/>
      <c r="O53" s="34"/>
    </row>
    <row r="54" spans="1:23" x14ac:dyDescent="0.2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23" x14ac:dyDescent="0.2">
      <c r="A55" s="36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23" x14ac:dyDescent="0.2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40"/>
      <c r="M56" s="34"/>
      <c r="N56" s="34"/>
      <c r="O56" s="34"/>
    </row>
    <row r="57" spans="1:23" x14ac:dyDescent="0.2">
      <c r="A57" s="36" t="s">
        <v>39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23" x14ac:dyDescent="0.2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23" x14ac:dyDescent="0.2">
      <c r="A59" s="36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23" x14ac:dyDescent="0.2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90"/>
      <c r="N60" s="40"/>
      <c r="O60" s="40"/>
    </row>
    <row r="61" spans="1:23" x14ac:dyDescent="0.2">
      <c r="A61" s="36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40"/>
      <c r="O61" s="40"/>
    </row>
    <row r="62" spans="1:23" x14ac:dyDescent="0.2">
      <c r="A62" s="36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40"/>
      <c r="O62" s="40"/>
    </row>
    <row r="63" spans="1:23" ht="45.75" thickBot="1" x14ac:dyDescent="0.25">
      <c r="A63" s="36"/>
      <c r="B63" s="91" t="s">
        <v>99</v>
      </c>
      <c r="C63" s="92"/>
      <c r="D63" s="92"/>
      <c r="E63" s="93"/>
      <c r="F63" s="34"/>
      <c r="G63" s="34"/>
      <c r="H63" s="34"/>
      <c r="I63" s="34"/>
      <c r="J63" s="34"/>
      <c r="K63" s="34"/>
      <c r="L63" s="34"/>
      <c r="M63" s="94" t="s">
        <v>56</v>
      </c>
      <c r="N63" s="94" t="s">
        <v>57</v>
      </c>
      <c r="O63" s="94" t="s">
        <v>7</v>
      </c>
      <c r="P63" s="40"/>
      <c r="V63" s="94" t="s">
        <v>10</v>
      </c>
    </row>
    <row r="64" spans="1:23" ht="45.75" thickBot="1" x14ac:dyDescent="0.25">
      <c r="A64" s="95" t="s">
        <v>62</v>
      </c>
      <c r="B64" s="95" t="s">
        <v>0</v>
      </c>
      <c r="C64" s="96" t="s">
        <v>63</v>
      </c>
      <c r="D64" s="95" t="s">
        <v>64</v>
      </c>
      <c r="E64" s="96" t="s">
        <v>85</v>
      </c>
      <c r="F64" s="96" t="s">
        <v>65</v>
      </c>
      <c r="G64" s="96" t="s">
        <v>66</v>
      </c>
      <c r="H64" s="96" t="s">
        <v>81</v>
      </c>
      <c r="I64" s="96" t="s">
        <v>79</v>
      </c>
      <c r="J64" s="53" t="s">
        <v>42</v>
      </c>
      <c r="K64" s="53" t="s">
        <v>6</v>
      </c>
      <c r="L64" s="53" t="s">
        <v>44</v>
      </c>
      <c r="M64" s="53" t="s">
        <v>45</v>
      </c>
      <c r="N64" s="53" t="s">
        <v>43</v>
      </c>
      <c r="O64" s="53" t="s">
        <v>46</v>
      </c>
      <c r="P64" s="53" t="s">
        <v>80</v>
      </c>
      <c r="Q64" s="53" t="s">
        <v>154</v>
      </c>
      <c r="R64" s="55" t="s">
        <v>49</v>
      </c>
      <c r="S64" s="53" t="s">
        <v>50</v>
      </c>
      <c r="T64" s="53" t="s">
        <v>51</v>
      </c>
      <c r="U64" s="53" t="s">
        <v>11</v>
      </c>
      <c r="V64" s="53" t="s">
        <v>47</v>
      </c>
      <c r="W64" s="53" t="s">
        <v>12</v>
      </c>
    </row>
    <row r="65" spans="1:23" ht="22.5" customHeight="1" x14ac:dyDescent="0.2">
      <c r="A65" s="66">
        <v>3</v>
      </c>
      <c r="B65" s="4" t="s">
        <v>404</v>
      </c>
      <c r="C65" s="5" t="s">
        <v>67</v>
      </c>
      <c r="D65" s="5" t="s">
        <v>257</v>
      </c>
      <c r="E65" s="5" t="s">
        <v>143</v>
      </c>
      <c r="F65" s="6" t="s">
        <v>405</v>
      </c>
      <c r="G65" s="7">
        <v>-0.5</v>
      </c>
      <c r="H65" s="1" t="s">
        <v>129</v>
      </c>
      <c r="I65" s="8">
        <v>15.09</v>
      </c>
      <c r="J65" s="121">
        <v>15.88</v>
      </c>
      <c r="K65" s="122">
        <v>9.68</v>
      </c>
      <c r="L65" s="8">
        <v>17.93</v>
      </c>
      <c r="M65" s="9">
        <f>ROUND(J65-L65,4)</f>
        <v>-2.0499999999999998</v>
      </c>
      <c r="N65" s="9">
        <f>IF(K65="N.M.","N.D.", IF(K65="LAM","N.D.",ROUND(J65-K65,4)))</f>
        <v>6.2</v>
      </c>
      <c r="O65" s="9">
        <f>IF(N65="N.D.","N.D.",ROUND(K65-L65,4))</f>
        <v>-8.25</v>
      </c>
      <c r="P65" s="10">
        <f>IF(N65="N.D.","N.D.",IF(N65/$H$34&lt;=0,"N.D.",ROUND(N65/$H$34,4)))</f>
        <v>0.13700000000000001</v>
      </c>
      <c r="Q65" s="11" t="str">
        <f>IF(P65="N.D.","N.D.",IF(P65&lt;0.025,"Baja",IF(P65&lt;=0.12,"Moderada",IF(P65&lt;=0.25,"Alta","Severa"))))</f>
        <v>Alta</v>
      </c>
      <c r="R65" s="2">
        <f>IF(P65="N.D.","N.D.",ROUND(O65/P65,1))</f>
        <v>-60.2</v>
      </c>
      <c r="S65" s="2">
        <f>IF(P65="N.D.","N.D.",ROUND(IF(R65/2&gt;=10,10,R65/2),1))</f>
        <v>-30.1</v>
      </c>
      <c r="T65" s="2">
        <f>IF(P65="N.D.","N.D.",IF(S65&lt;=5,S65,5))</f>
        <v>-30.1</v>
      </c>
      <c r="U65" s="2">
        <f>IF(P65="N.D.","N.D.",ROUND(P65*20,2))</f>
        <v>2.74</v>
      </c>
      <c r="V65" s="8">
        <f>IF(P65="N.D.","N.D.",L65+U65)</f>
        <v>20.67</v>
      </c>
      <c r="W65" s="12">
        <f>IF(P65="N.D.","N.D.",IF(V65-K65&lt;=0,"No se requiere",V65-K65))</f>
        <v>10.990000000000002</v>
      </c>
    </row>
    <row r="66" spans="1:23" ht="22.5" customHeight="1" x14ac:dyDescent="0.2">
      <c r="A66" s="57">
        <v>4</v>
      </c>
      <c r="B66" s="13" t="s">
        <v>404</v>
      </c>
      <c r="C66" s="14" t="s">
        <v>67</v>
      </c>
      <c r="D66" s="14" t="s">
        <v>257</v>
      </c>
      <c r="E66" s="14" t="s">
        <v>144</v>
      </c>
      <c r="F66" s="14" t="s">
        <v>405</v>
      </c>
      <c r="G66" s="15">
        <v>-0.7</v>
      </c>
      <c r="H66" s="1" t="s">
        <v>129</v>
      </c>
      <c r="I66" s="8">
        <v>15.09</v>
      </c>
      <c r="J66" s="121">
        <v>15.88</v>
      </c>
      <c r="K66" s="9">
        <v>9.68</v>
      </c>
      <c r="L66" s="8">
        <v>17.93</v>
      </c>
      <c r="M66" s="9">
        <f>ROUND(J66-L66,4)</f>
        <v>-2.0499999999999998</v>
      </c>
      <c r="N66" s="9">
        <f>IF(K66="N.M.","N.D.", IF(K66="LAM","N.D.",ROUND(J66-K66,4)))</f>
        <v>6.2</v>
      </c>
      <c r="O66" s="9">
        <f>IF(N66="N.D.","N.D.",ROUND(K66-L66,4))</f>
        <v>-8.25</v>
      </c>
      <c r="P66" s="10">
        <f>IF(N66="N.D.","N.D.",IF(N66/$H$34&lt;=0,"N.D.",ROUND(N66/$H$34,4)))</f>
        <v>0.13700000000000001</v>
      </c>
      <c r="Q66" s="16" t="str">
        <f>IF(P66="N.D.","N.D.",IF(P66&lt;0.025,"Baja",IF(P66&lt;=0.12,"Moderada",IF(P66&lt;=0.25,"Alta","Severa"))))</f>
        <v>Alta</v>
      </c>
      <c r="R66" s="2">
        <f>IF(P66="N.D.","N.D.",ROUND(O66/P66,1))</f>
        <v>-60.2</v>
      </c>
      <c r="S66" s="2">
        <f>IF(P66="N.D.","N.D.",ROUND(IF(R66/2&gt;=10,10,R66/2),1))</f>
        <v>-30.1</v>
      </c>
      <c r="T66" s="2">
        <f>IF(P66="N.D.","N.D.",IF(S66&lt;=5,S66,5))</f>
        <v>-30.1</v>
      </c>
      <c r="U66" s="2">
        <f>IF(P66="N.D.","N.D.",ROUND(P66*20,2))</f>
        <v>2.74</v>
      </c>
      <c r="V66" s="8">
        <f>IF(P66="N.D.","N.D.",L66+U66)</f>
        <v>20.67</v>
      </c>
      <c r="W66" s="12">
        <f>IF(P66="N.D.","N.D.",IF(V66-K66&lt;=0,"No se requiere",V66-K66))</f>
        <v>10.990000000000002</v>
      </c>
    </row>
    <row r="67" spans="1:23" ht="22.5" customHeight="1" x14ac:dyDescent="0.2">
      <c r="A67" s="57">
        <v>5</v>
      </c>
      <c r="B67" s="13" t="s">
        <v>404</v>
      </c>
      <c r="C67" s="14" t="s">
        <v>67</v>
      </c>
      <c r="D67" s="14" t="s">
        <v>257</v>
      </c>
      <c r="E67" s="14" t="s">
        <v>145</v>
      </c>
      <c r="F67" s="14" t="s">
        <v>156</v>
      </c>
      <c r="G67" s="15">
        <v>-1</v>
      </c>
      <c r="H67" s="1" t="s">
        <v>129</v>
      </c>
      <c r="I67" s="8">
        <v>15.09</v>
      </c>
      <c r="J67" s="121">
        <v>15.88</v>
      </c>
      <c r="K67" s="123">
        <v>11.17</v>
      </c>
      <c r="L67" s="8">
        <v>17.93</v>
      </c>
      <c r="M67" s="9">
        <f>ROUND(J67-L67,4)</f>
        <v>-2.0499999999999998</v>
      </c>
      <c r="N67" s="9">
        <f>IF(K67="N.M.","N.D.", IF(K67="LAM","N.D.",ROUND(J67-K67,4)))</f>
        <v>4.71</v>
      </c>
      <c r="O67" s="9">
        <f>IF(N67="N.D.","N.D.",ROUND(K67-L67,4))</f>
        <v>-6.76</v>
      </c>
      <c r="P67" s="10">
        <f>IF(N67="N.D.","N.D.",IF(N67/$H$34&lt;=0,"N.D.",ROUND(N67/$H$34,4)))</f>
        <v>0.1041</v>
      </c>
      <c r="Q67" s="16" t="str">
        <f>IF(P67="N.D.","N.D.",IF(P67&lt;0.025,"Baja",IF(P67&lt;=0.12,"Moderada",IF(P67&lt;=0.25,"Alta","Severa"))))</f>
        <v>Moderada</v>
      </c>
      <c r="R67" s="2">
        <f>IF(P67="N.D.","N.D.",ROUND(O67/P67,1))</f>
        <v>-64.900000000000006</v>
      </c>
      <c r="S67" s="2">
        <f>IF(P67="N.D.","N.D.",ROUND(IF(R67/2&gt;=10,10,R67/2),1))</f>
        <v>-32.5</v>
      </c>
      <c r="T67" s="2">
        <f>IF(P67="N.D.","N.D.",IF(S67&lt;=5,S67,5))</f>
        <v>-32.5</v>
      </c>
      <c r="U67" s="2">
        <f>IF(P67="N.D.","N.D.",ROUND(P67*20,2))</f>
        <v>2.08</v>
      </c>
      <c r="V67" s="8">
        <f>IF(P67="N.D.","N.D.",L67+U67)</f>
        <v>20.009999999999998</v>
      </c>
      <c r="W67" s="12">
        <f>IF(P67="N.D.","N.D.",IF(V67-K67&lt;=0,"No se requiere",V67-K67))</f>
        <v>8.8399999999999981</v>
      </c>
    </row>
    <row r="68" spans="1:23" ht="22.5" customHeight="1" x14ac:dyDescent="0.2">
      <c r="A68" s="57">
        <v>2</v>
      </c>
      <c r="B68" s="101" t="s">
        <v>403</v>
      </c>
      <c r="C68" s="102" t="s">
        <v>67</v>
      </c>
      <c r="D68" s="102" t="s">
        <v>257</v>
      </c>
      <c r="E68" s="102" t="s">
        <v>143</v>
      </c>
      <c r="F68" s="102" t="s">
        <v>156</v>
      </c>
      <c r="G68" s="103">
        <v>-1.5</v>
      </c>
      <c r="H68" s="57" t="s">
        <v>317</v>
      </c>
      <c r="I68" s="97">
        <v>11.22</v>
      </c>
      <c r="J68" s="98">
        <v>13.49</v>
      </c>
      <c r="K68" s="98">
        <f>I68+G68</f>
        <v>9.7200000000000006</v>
      </c>
      <c r="L68" s="97">
        <v>5.27</v>
      </c>
      <c r="M68" s="98">
        <f>ROUND(J68-L68,4)</f>
        <v>8.2200000000000006</v>
      </c>
      <c r="N68" s="98">
        <f>IF(K68="N.M.","N.D.", IF(K68="LAM","N.D.",ROUND(J68-K68,4)))</f>
        <v>3.77</v>
      </c>
      <c r="O68" s="98">
        <f>IF(N68="N.D.","N.D.",ROUND(K68-L68,4))</f>
        <v>4.45</v>
      </c>
      <c r="P68" s="99">
        <f>IF(N68="N.D.","N.D.",IF(N68/$H$34&lt;=0,"N.D.",ROUND(N68/$H$34,4)))</f>
        <v>8.3299999999999999E-2</v>
      </c>
      <c r="Q68" s="104" t="str">
        <f>IF(P68="N.D.","N.D.",IF(P68&lt;0.025,"Baja",IF(P68&lt;=0.12,"Moderada",IF(P68&lt;=0.25,"Alta","Severa"))))</f>
        <v>Moderada</v>
      </c>
      <c r="R68" s="66">
        <f>IF(P68="N.D.","N.D.",ROUND(O68/P68,1))</f>
        <v>53.4</v>
      </c>
      <c r="S68" s="66">
        <f>IF(P68="N.D.","N.D.",ROUND(IF(R68/2&gt;=10,10,R68/2),1))</f>
        <v>10</v>
      </c>
      <c r="T68" s="66">
        <f>IF(P68="N.D.","N.D.",IF(S68&lt;=5,S68,5))</f>
        <v>5</v>
      </c>
      <c r="U68" s="66">
        <f>IF(P68="N.D.","N.D.",ROUND(P68*20,2))</f>
        <v>1.67</v>
      </c>
      <c r="V68" s="97">
        <f>IF(P68="N.D.","N.D.",L68+U68)</f>
        <v>6.9399999999999995</v>
      </c>
      <c r="W68" s="100" t="str">
        <f>IF(P68="N.D.","N.D.",IF(V68-K68&lt;=0,"No se requiere",V68-K68))</f>
        <v>No se requiere</v>
      </c>
    </row>
    <row r="69" spans="1:23" ht="22.5" customHeight="1" x14ac:dyDescent="0.2">
      <c r="A69" s="57">
        <v>20</v>
      </c>
      <c r="B69" s="13" t="s">
        <v>182</v>
      </c>
      <c r="C69" s="14" t="s">
        <v>67</v>
      </c>
      <c r="D69" s="14" t="s">
        <v>257</v>
      </c>
      <c r="E69" s="14" t="s">
        <v>143</v>
      </c>
      <c r="F69" s="14" t="s">
        <v>155</v>
      </c>
      <c r="G69" s="15">
        <v>-0.5</v>
      </c>
      <c r="H69" s="1" t="s">
        <v>365</v>
      </c>
      <c r="I69" s="8">
        <v>10.4</v>
      </c>
      <c r="J69" s="8">
        <v>10.73</v>
      </c>
      <c r="K69" s="9">
        <f>I69+G69</f>
        <v>9.9</v>
      </c>
      <c r="L69" s="8">
        <v>10.43</v>
      </c>
      <c r="M69" s="9">
        <f>ROUND(J69-L69,4)</f>
        <v>0.3</v>
      </c>
      <c r="N69" s="9">
        <f>IF(K69="N.M.","N.D.", IF(K69="LAM","N.D.",ROUND(J69-K69,4)))</f>
        <v>0.83</v>
      </c>
      <c r="O69" s="9">
        <f>IF(N69="N.D.","N.D.",ROUND(K69-L69,4))</f>
        <v>-0.53</v>
      </c>
      <c r="P69" s="10">
        <f>IF(N69="N.D.","N.D.",IF(N69/$H$34&lt;=0,"N.D.",ROUND(N69/$H$34,4)))</f>
        <v>1.83E-2</v>
      </c>
      <c r="Q69" s="16" t="str">
        <f>IF(P69="N.D.","N.D.",IF(P69&lt;0.025,"Baja",IF(P69&lt;=0.12,"Moderada",IF(P69&lt;=0.25,"Alta","Severa"))))</f>
        <v>Baja</v>
      </c>
      <c r="R69" s="2">
        <f>IF(P69="N.D.","N.D.",ROUND(O69/P69,1))</f>
        <v>-29</v>
      </c>
      <c r="S69" s="2">
        <f>IF(P69="N.D.","N.D.",ROUND(IF(R69/2&gt;=10,10,R69/2),1))</f>
        <v>-14.5</v>
      </c>
      <c r="T69" s="2">
        <f>IF(P69="N.D.","N.D.",IF(S69&lt;=5,S69,5))</f>
        <v>-14.5</v>
      </c>
      <c r="U69" s="2">
        <f>IF(P69="N.D.","N.D.",ROUND(P69*20,2))</f>
        <v>0.37</v>
      </c>
      <c r="V69" s="8">
        <f>IF(P69="N.D.","N.D.",L69+U69)</f>
        <v>10.799999999999999</v>
      </c>
      <c r="W69" s="12">
        <f>IF(P69="N.D.","N.D.",IF(V69-K69&lt;=0,"No se requiere",V69-K69))</f>
        <v>0.89999999999999858</v>
      </c>
    </row>
    <row r="70" spans="1:23" ht="22.5" customHeight="1" x14ac:dyDescent="0.2">
      <c r="A70" s="57">
        <v>1</v>
      </c>
      <c r="B70" s="13" t="s">
        <v>183</v>
      </c>
      <c r="C70" s="14" t="s">
        <v>67</v>
      </c>
      <c r="D70" s="14" t="s">
        <v>257</v>
      </c>
      <c r="E70" s="14" t="s">
        <v>144</v>
      </c>
      <c r="F70" s="14" t="s">
        <v>156</v>
      </c>
      <c r="G70" s="15">
        <v>-0.8</v>
      </c>
      <c r="H70" s="2" t="s">
        <v>249</v>
      </c>
      <c r="I70" s="8">
        <v>9.69</v>
      </c>
      <c r="J70" s="8">
        <v>10.73</v>
      </c>
      <c r="K70" s="9">
        <f>I70+G70</f>
        <v>8.8899999999999988</v>
      </c>
      <c r="L70" s="8">
        <v>10.43</v>
      </c>
      <c r="M70" s="9">
        <f>ROUND(J70-L70,4)</f>
        <v>0.3</v>
      </c>
      <c r="N70" s="9">
        <f>IF(K70="N.M.","N.D.", IF(K70="LAM","N.D.",ROUND(J70-K70,4)))</f>
        <v>1.84</v>
      </c>
      <c r="O70" s="9">
        <f>IF(N70="N.D.","N.D.",ROUND(K70-L70,4))</f>
        <v>-1.54</v>
      </c>
      <c r="P70" s="10">
        <f>IF(N70="N.D.","N.D.",IF(N70/$H$34&lt;=0,"N.D.",ROUND(N70/$H$34,4)))</f>
        <v>4.07E-2</v>
      </c>
      <c r="Q70" s="16" t="str">
        <f>IF(P70="N.D.","N.D.",IF(P70&lt;0.025,"Baja",IF(P70&lt;=0.12,"Moderada",IF(P70&lt;=0.25,"Alta","Severa"))))</f>
        <v>Moderada</v>
      </c>
      <c r="R70" s="2">
        <f>IF(P70="N.D.","N.D.",ROUND(O70/P70,1))</f>
        <v>-37.799999999999997</v>
      </c>
      <c r="S70" s="2">
        <f>IF(P70="N.D.","N.D.",ROUND(IF(R70/2&gt;=10,10,R70/2),1))</f>
        <v>-18.899999999999999</v>
      </c>
      <c r="T70" s="2">
        <f>IF(P70="N.D.","N.D.",IF(S70&lt;=5,S70,5))</f>
        <v>-18.899999999999999</v>
      </c>
      <c r="U70" s="2">
        <f>IF(P70="N.D.","N.D.",ROUND(P70*20,2))</f>
        <v>0.81</v>
      </c>
      <c r="V70" s="8">
        <f>IF(P70="N.D.","N.D.",L70+U70)</f>
        <v>11.24</v>
      </c>
      <c r="W70" s="12">
        <f>IF(P70="N.D.","N.D.",IF(V70-K70&lt;=0,"No se requiere",V70-K70))</f>
        <v>2.3500000000000014</v>
      </c>
    </row>
    <row r="71" spans="1:23" ht="22.5" customHeight="1" x14ac:dyDescent="0.2">
      <c r="A71" s="57">
        <v>20</v>
      </c>
      <c r="B71" s="13" t="s">
        <v>184</v>
      </c>
      <c r="C71" s="14" t="s">
        <v>67</v>
      </c>
      <c r="D71" s="14" t="s">
        <v>257</v>
      </c>
      <c r="E71" s="14" t="s">
        <v>143</v>
      </c>
      <c r="F71" s="14" t="s">
        <v>155</v>
      </c>
      <c r="G71" s="15">
        <v>-0.2</v>
      </c>
      <c r="H71" s="2" t="s">
        <v>214</v>
      </c>
      <c r="I71" s="8">
        <v>10.35</v>
      </c>
      <c r="J71" s="8">
        <v>10.73</v>
      </c>
      <c r="K71" s="9">
        <f>I71+G71</f>
        <v>10.15</v>
      </c>
      <c r="L71" s="8">
        <v>10.43</v>
      </c>
      <c r="M71" s="9">
        <f>ROUND(J71-L71,4)</f>
        <v>0.3</v>
      </c>
      <c r="N71" s="9">
        <f>IF(K71="N.M.","N.D.", IF(K71="LAM","N.D.",ROUND(J71-K71,4)))</f>
        <v>0.57999999999999996</v>
      </c>
      <c r="O71" s="9">
        <f>IF(N71="N.D.","N.D.",ROUND(K71-L71,4))</f>
        <v>-0.28000000000000003</v>
      </c>
      <c r="P71" s="10">
        <f>IF(N71="N.D.","N.D.",IF(N71/$H$34&lt;=0,"N.D.",ROUND(N71/$H$34,4)))</f>
        <v>1.2800000000000001E-2</v>
      </c>
      <c r="Q71" s="16" t="str">
        <f>IF(P71="N.D.","N.D.",IF(P71&lt;0.025,"Baja",IF(P71&lt;=0.12,"Moderada",IF(P71&lt;=0.25,"Alta","Severa"))))</f>
        <v>Baja</v>
      </c>
      <c r="R71" s="2">
        <f>IF(P71="N.D.","N.D.",ROUND(O71/P71,1))</f>
        <v>-21.9</v>
      </c>
      <c r="S71" s="2">
        <f>IF(P71="N.D.","N.D.",ROUND(IF(R71/2&gt;=10,10,R71/2),1))</f>
        <v>-11</v>
      </c>
      <c r="T71" s="2">
        <f>IF(P71="N.D.","N.D.",IF(S71&lt;=5,S71,5))</f>
        <v>-11</v>
      </c>
      <c r="U71" s="2">
        <f>IF(P71="N.D.","N.D.",ROUND(P71*20,2))</f>
        <v>0.26</v>
      </c>
      <c r="V71" s="8">
        <f>IF(P71="N.D.","N.D.",L71+U71)</f>
        <v>10.69</v>
      </c>
      <c r="W71" s="12">
        <f>IF(P71="N.D.","N.D.",IF(V71-K71&lt;=0,"No se requiere",V71-K71))</f>
        <v>0.53999999999999915</v>
      </c>
    </row>
    <row r="72" spans="1:23" ht="22.5" customHeight="1" x14ac:dyDescent="0.2">
      <c r="A72" s="57">
        <v>20</v>
      </c>
      <c r="B72" s="13" t="s">
        <v>184</v>
      </c>
      <c r="C72" s="14" t="s">
        <v>67</v>
      </c>
      <c r="D72" s="14" t="s">
        <v>257</v>
      </c>
      <c r="E72" s="14" t="s">
        <v>144</v>
      </c>
      <c r="F72" s="14" t="s">
        <v>156</v>
      </c>
      <c r="G72" s="15">
        <v>-0.8</v>
      </c>
      <c r="H72" s="2" t="s">
        <v>214</v>
      </c>
      <c r="I72" s="8">
        <v>10.35</v>
      </c>
      <c r="J72" s="8">
        <v>10.73</v>
      </c>
      <c r="K72" s="9">
        <f>I72+G72</f>
        <v>9.5499999999999989</v>
      </c>
      <c r="L72" s="8">
        <v>10.43</v>
      </c>
      <c r="M72" s="9">
        <f>ROUND(J72-L72,4)</f>
        <v>0.3</v>
      </c>
      <c r="N72" s="9">
        <f>IF(K72="N.M.","N.D.", IF(K72="LAM","N.D.",ROUND(J72-K72,4)))</f>
        <v>1.18</v>
      </c>
      <c r="O72" s="9">
        <f>IF(N72="N.D.","N.D.",ROUND(K72-L72,4))</f>
        <v>-0.88</v>
      </c>
      <c r="P72" s="10">
        <f>IF(N72="N.D.","N.D.",IF(N72/$H$34&lt;=0,"N.D.",ROUND(N72/$H$34,4)))</f>
        <v>2.6100000000000002E-2</v>
      </c>
      <c r="Q72" s="16" t="str">
        <f>IF(P72="N.D.","N.D.",IF(P72&lt;0.025,"Baja",IF(P72&lt;=0.12,"Moderada",IF(P72&lt;=0.25,"Alta","Severa"))))</f>
        <v>Moderada</v>
      </c>
      <c r="R72" s="2">
        <f>IF(P72="N.D.","N.D.",ROUND(O72/P72,1))</f>
        <v>-33.700000000000003</v>
      </c>
      <c r="S72" s="2">
        <f>IF(P72="N.D.","N.D.",ROUND(IF(R72/2&gt;=10,10,R72/2),1))</f>
        <v>-16.899999999999999</v>
      </c>
      <c r="T72" s="2">
        <f>IF(P72="N.D.","N.D.",IF(S72&lt;=5,S72,5))</f>
        <v>-16.899999999999999</v>
      </c>
      <c r="U72" s="2">
        <f>IF(P72="N.D.","N.D.",ROUND(P72*20,2))</f>
        <v>0.52</v>
      </c>
      <c r="V72" s="8">
        <f>IF(P72="N.D.","N.D.",L72+U72)</f>
        <v>10.95</v>
      </c>
      <c r="W72" s="12">
        <f>IF(P72="N.D.","N.D.",IF(V72-K72&lt;=0,"No se requiere",V72-K72))</f>
        <v>1.4000000000000004</v>
      </c>
    </row>
    <row r="73" spans="1:23" ht="22.5" customHeight="1" x14ac:dyDescent="0.2">
      <c r="A73" s="57">
        <v>20</v>
      </c>
      <c r="B73" s="13" t="s">
        <v>185</v>
      </c>
      <c r="C73" s="14" t="s">
        <v>67</v>
      </c>
      <c r="D73" s="14" t="s">
        <v>257</v>
      </c>
      <c r="E73" s="14" t="s">
        <v>143</v>
      </c>
      <c r="F73" s="14" t="s">
        <v>155</v>
      </c>
      <c r="G73" s="15">
        <v>-0.5</v>
      </c>
      <c r="H73" s="2" t="s">
        <v>217</v>
      </c>
      <c r="I73" s="8">
        <v>10.24</v>
      </c>
      <c r="J73" s="8">
        <v>10.73</v>
      </c>
      <c r="K73" s="9">
        <f>I73+G73</f>
        <v>9.74</v>
      </c>
      <c r="L73" s="8">
        <v>10.43</v>
      </c>
      <c r="M73" s="9">
        <f>ROUND(J73-L73,4)</f>
        <v>0.3</v>
      </c>
      <c r="N73" s="9">
        <f>IF(K73="N.M.","N.D.", IF(K73="LAM","N.D.",ROUND(J73-K73,4)))</f>
        <v>0.99</v>
      </c>
      <c r="O73" s="9">
        <f>IF(N73="N.D.","N.D.",ROUND(K73-L73,4))</f>
        <v>-0.69</v>
      </c>
      <c r="P73" s="10">
        <f>IF(N73="N.D.","N.D.",IF(N73/$H$34&lt;=0,"N.D.",ROUND(N73/$H$34,4)))</f>
        <v>2.1899999999999999E-2</v>
      </c>
      <c r="Q73" s="16" t="str">
        <f>IF(P73="N.D.","N.D.",IF(P73&lt;0.025,"Baja",IF(P73&lt;=0.12,"Moderada",IF(P73&lt;=0.25,"Alta","Severa"))))</f>
        <v>Baja</v>
      </c>
      <c r="R73" s="2">
        <f>IF(P73="N.D.","N.D.",ROUND(O73/P73,1))</f>
        <v>-31.5</v>
      </c>
      <c r="S73" s="2">
        <f>IF(P73="N.D.","N.D.",ROUND(IF(R73/2&gt;=10,10,R73/2),1))</f>
        <v>-15.8</v>
      </c>
      <c r="T73" s="2">
        <f>IF(P73="N.D.","N.D.",IF(S73&lt;=5,S73,5))</f>
        <v>-15.8</v>
      </c>
      <c r="U73" s="2">
        <f>IF(P73="N.D.","N.D.",ROUND(P73*20,2))</f>
        <v>0.44</v>
      </c>
      <c r="V73" s="8">
        <f>IF(P73="N.D.","N.D.",L73+U73)</f>
        <v>10.87</v>
      </c>
      <c r="W73" s="12">
        <f>IF(P73="N.D.","N.D.",IF(V73-K73&lt;=0,"No se requiere",V73-K73))</f>
        <v>1.129999999999999</v>
      </c>
    </row>
    <row r="74" spans="1:23" ht="22.5" customHeight="1" x14ac:dyDescent="0.2">
      <c r="A74" s="57">
        <v>20</v>
      </c>
      <c r="B74" s="13" t="s">
        <v>186</v>
      </c>
      <c r="C74" s="14" t="s">
        <v>67</v>
      </c>
      <c r="D74" s="14" t="s">
        <v>257</v>
      </c>
      <c r="E74" s="14" t="s">
        <v>143</v>
      </c>
      <c r="F74" s="14" t="s">
        <v>155</v>
      </c>
      <c r="G74" s="15">
        <v>-0.3</v>
      </c>
      <c r="H74" s="2" t="s">
        <v>222</v>
      </c>
      <c r="I74" s="8">
        <v>10.23</v>
      </c>
      <c r="J74" s="8">
        <v>10.73</v>
      </c>
      <c r="K74" s="9">
        <f>I74+G74</f>
        <v>9.93</v>
      </c>
      <c r="L74" s="8">
        <v>10.43</v>
      </c>
      <c r="M74" s="9">
        <f>ROUND(J74-L74,4)</f>
        <v>0.3</v>
      </c>
      <c r="N74" s="9">
        <f>IF(K74="N.M.","N.D.", IF(K74="LAM","N.D.",ROUND(J74-K74,4)))</f>
        <v>0.8</v>
      </c>
      <c r="O74" s="9">
        <f>IF(N74="N.D.","N.D.",ROUND(K74-L74,4))</f>
        <v>-0.5</v>
      </c>
      <c r="P74" s="10">
        <f>IF(N74="N.D.","N.D.",IF(N74/$H$34&lt;=0,"N.D.",ROUND(N74/$H$34,4)))</f>
        <v>1.77E-2</v>
      </c>
      <c r="Q74" s="16" t="str">
        <f>IF(P74="N.D.","N.D.",IF(P74&lt;0.025,"Baja",IF(P74&lt;=0.12,"Moderada",IF(P74&lt;=0.25,"Alta","Severa"))))</f>
        <v>Baja</v>
      </c>
      <c r="R74" s="2">
        <f>IF(P74="N.D.","N.D.",ROUND(O74/P74,1))</f>
        <v>-28.2</v>
      </c>
      <c r="S74" s="2">
        <f>IF(P74="N.D.","N.D.",ROUND(IF(R74/2&gt;=10,10,R74/2),1))</f>
        <v>-14.1</v>
      </c>
      <c r="T74" s="2">
        <f>IF(P74="N.D.","N.D.",IF(S74&lt;=5,S74,5))</f>
        <v>-14.1</v>
      </c>
      <c r="U74" s="2">
        <f>IF(P74="N.D.","N.D.",ROUND(P74*20,2))</f>
        <v>0.35</v>
      </c>
      <c r="V74" s="8">
        <f>IF(P74="N.D.","N.D.",L74+U74)</f>
        <v>10.78</v>
      </c>
      <c r="W74" s="12">
        <f>IF(P74="N.D.","N.D.",IF(V74-K74&lt;=0,"No se requiere",V74-K74))</f>
        <v>0.84999999999999964</v>
      </c>
    </row>
    <row r="75" spans="1:23" ht="22.5" customHeight="1" x14ac:dyDescent="0.2">
      <c r="A75" s="57">
        <v>20</v>
      </c>
      <c r="B75" s="13" t="s">
        <v>187</v>
      </c>
      <c r="C75" s="14" t="s">
        <v>67</v>
      </c>
      <c r="D75" s="14" t="s">
        <v>257</v>
      </c>
      <c r="E75" s="14" t="s">
        <v>143</v>
      </c>
      <c r="F75" s="14" t="s">
        <v>155</v>
      </c>
      <c r="G75" s="15">
        <v>-0.3</v>
      </c>
      <c r="H75" s="2" t="s">
        <v>225</v>
      </c>
      <c r="I75" s="8">
        <v>10.23</v>
      </c>
      <c r="J75" s="8">
        <v>10.73</v>
      </c>
      <c r="K75" s="9">
        <f>I75+G75</f>
        <v>9.93</v>
      </c>
      <c r="L75" s="8">
        <v>10.43</v>
      </c>
      <c r="M75" s="9">
        <f>ROUND(J75-L75,4)</f>
        <v>0.3</v>
      </c>
      <c r="N75" s="9">
        <f>IF(K75="N.M.","N.D.", IF(K75="LAM","N.D.",ROUND(J75-K75,4)))</f>
        <v>0.8</v>
      </c>
      <c r="O75" s="9">
        <f>IF(N75="N.D.","N.D.",ROUND(K75-L75,4))</f>
        <v>-0.5</v>
      </c>
      <c r="P75" s="10">
        <f>IF(N75="N.D.","N.D.",IF(N75/$H$34&lt;=0,"N.D.",ROUND(N75/$H$34,4)))</f>
        <v>1.77E-2</v>
      </c>
      <c r="Q75" s="16" t="str">
        <f>IF(P75="N.D.","N.D.",IF(P75&lt;0.025,"Baja",IF(P75&lt;=0.12,"Moderada",IF(P75&lt;=0.25,"Alta","Severa"))))</f>
        <v>Baja</v>
      </c>
      <c r="R75" s="2">
        <f>IF(P75="N.D.","N.D.",ROUND(O75/P75,1))</f>
        <v>-28.2</v>
      </c>
      <c r="S75" s="2">
        <f>IF(P75="N.D.","N.D.",ROUND(IF(R75/2&gt;=10,10,R75/2),1))</f>
        <v>-14.1</v>
      </c>
      <c r="T75" s="2">
        <f>IF(P75="N.D.","N.D.",IF(S75&lt;=5,S75,5))</f>
        <v>-14.1</v>
      </c>
      <c r="U75" s="2">
        <f>IF(P75="N.D.","N.D.",ROUND(P75*20,2))</f>
        <v>0.35</v>
      </c>
      <c r="V75" s="8">
        <f>IF(P75="N.D.","N.D.",L75+U75)</f>
        <v>10.78</v>
      </c>
      <c r="W75" s="12">
        <f>IF(P75="N.D.","N.D.",IF(V75-K75&lt;=0,"No se requiere",V75-K75))</f>
        <v>0.84999999999999964</v>
      </c>
    </row>
    <row r="76" spans="1:23" ht="22.5" customHeight="1" x14ac:dyDescent="0.2">
      <c r="A76" s="57">
        <v>19</v>
      </c>
      <c r="B76" s="13" t="s">
        <v>188</v>
      </c>
      <c r="C76" s="14" t="s">
        <v>67</v>
      </c>
      <c r="D76" s="14" t="s">
        <v>257</v>
      </c>
      <c r="E76" s="14" t="s">
        <v>143</v>
      </c>
      <c r="F76" s="14" t="s">
        <v>155</v>
      </c>
      <c r="G76" s="15">
        <v>-0.5</v>
      </c>
      <c r="H76" s="9" t="s">
        <v>231</v>
      </c>
      <c r="I76" s="8">
        <v>10.4</v>
      </c>
      <c r="J76" s="8">
        <v>10.73</v>
      </c>
      <c r="K76" s="9">
        <f>I76+G76</f>
        <v>9.9</v>
      </c>
      <c r="L76" s="8">
        <v>10.43</v>
      </c>
      <c r="M76" s="9">
        <f>ROUND(J76-L76,4)</f>
        <v>0.3</v>
      </c>
      <c r="N76" s="9">
        <f>IF(K76="N.M.","N.D.", IF(K76="LAM","N.D.",ROUND(J76-K76,4)))</f>
        <v>0.83</v>
      </c>
      <c r="O76" s="9">
        <f>IF(N76="N.D.","N.D.",ROUND(K76-L76,4))</f>
        <v>-0.53</v>
      </c>
      <c r="P76" s="10">
        <f>IF(N76="N.D.","N.D.",IF(N76/$H$34&lt;=0,"N.D.",ROUND(N76/$H$34,4)))</f>
        <v>1.83E-2</v>
      </c>
      <c r="Q76" s="16" t="str">
        <f>IF(P76="N.D.","N.D.",IF(P76&lt;0.025,"Baja",IF(P76&lt;=0.12,"Moderada",IF(P76&lt;=0.25,"Alta","Severa"))))</f>
        <v>Baja</v>
      </c>
      <c r="R76" s="2">
        <f>IF(P76="N.D.","N.D.",ROUND(O76/P76,1))</f>
        <v>-29</v>
      </c>
      <c r="S76" s="2">
        <f>IF(P76="N.D.","N.D.",ROUND(IF(R76/2&gt;=10,10,R76/2),1))</f>
        <v>-14.5</v>
      </c>
      <c r="T76" s="2">
        <f>IF(P76="N.D.","N.D.",IF(S76&lt;=5,S76,5))</f>
        <v>-14.5</v>
      </c>
      <c r="U76" s="2">
        <f>IF(P76="N.D.","N.D.",ROUND(P76*20,2))</f>
        <v>0.37</v>
      </c>
      <c r="V76" s="8">
        <f>IF(P76="N.D.","N.D.",L76+U76)</f>
        <v>10.799999999999999</v>
      </c>
      <c r="W76" s="12">
        <f>IF(P76="N.D.","N.D.",IF(V76-K76&lt;=0,"No se requiere",V76-K76))</f>
        <v>0.89999999999999858</v>
      </c>
    </row>
    <row r="77" spans="1:23" ht="22.5" customHeight="1" x14ac:dyDescent="0.2">
      <c r="A77" s="57">
        <v>20</v>
      </c>
      <c r="B77" s="13" t="s">
        <v>188</v>
      </c>
      <c r="C77" s="14" t="s">
        <v>67</v>
      </c>
      <c r="D77" s="14" t="s">
        <v>257</v>
      </c>
      <c r="E77" s="14" t="s">
        <v>144</v>
      </c>
      <c r="F77" s="14" t="s">
        <v>156</v>
      </c>
      <c r="G77" s="15">
        <v>-1.5</v>
      </c>
      <c r="H77" s="2" t="s">
        <v>231</v>
      </c>
      <c r="I77" s="8">
        <v>10.4</v>
      </c>
      <c r="J77" s="8">
        <v>10.73</v>
      </c>
      <c r="K77" s="9">
        <f>I77+G77</f>
        <v>8.9</v>
      </c>
      <c r="L77" s="8">
        <v>10.43</v>
      </c>
      <c r="M77" s="9">
        <f>ROUND(J77-L77,4)</f>
        <v>0.3</v>
      </c>
      <c r="N77" s="9">
        <f>IF(K77="N.M.","N.D.", IF(K77="LAM","N.D.",ROUND(J77-K77,4)))</f>
        <v>1.83</v>
      </c>
      <c r="O77" s="9">
        <f>IF(N77="N.D.","N.D.",ROUND(K77-L77,4))</f>
        <v>-1.53</v>
      </c>
      <c r="P77" s="10">
        <f>IF(N77="N.D.","N.D.",IF(N77/$H$34&lt;=0,"N.D.",ROUND(N77/$H$34,4)))</f>
        <v>4.0399999999999998E-2</v>
      </c>
      <c r="Q77" s="16" t="str">
        <f>IF(P77="N.D.","N.D.",IF(P77&lt;0.025,"Baja",IF(P77&lt;=0.12,"Moderada",IF(P77&lt;=0.25,"Alta","Severa"))))</f>
        <v>Moderada</v>
      </c>
      <c r="R77" s="2">
        <f>IF(P77="N.D.","N.D.",ROUND(O77/P77,1))</f>
        <v>-37.9</v>
      </c>
      <c r="S77" s="2">
        <f>IF(P77="N.D.","N.D.",ROUND(IF(R77/2&gt;=10,10,R77/2),1))</f>
        <v>-19</v>
      </c>
      <c r="T77" s="2">
        <f>IF(P77="N.D.","N.D.",IF(S77&lt;=5,S77,5))</f>
        <v>-19</v>
      </c>
      <c r="U77" s="2">
        <f>IF(P77="N.D.","N.D.",ROUND(P77*20,2))</f>
        <v>0.81</v>
      </c>
      <c r="V77" s="8">
        <f>IF(P77="N.D.","N.D.",L77+U77)</f>
        <v>11.24</v>
      </c>
      <c r="W77" s="12">
        <f>IF(P77="N.D.","N.D.",IF(V77-K77&lt;=0,"No se requiere",V77-K77))</f>
        <v>2.34</v>
      </c>
    </row>
    <row r="78" spans="1:23" ht="22.5" customHeight="1" x14ac:dyDescent="0.2">
      <c r="A78" s="57">
        <v>20</v>
      </c>
      <c r="B78" s="13" t="s">
        <v>233</v>
      </c>
      <c r="C78" s="14" t="s">
        <v>67</v>
      </c>
      <c r="D78" s="14" t="s">
        <v>257</v>
      </c>
      <c r="E78" s="14" t="s">
        <v>143</v>
      </c>
      <c r="F78" s="14" t="s">
        <v>156</v>
      </c>
      <c r="G78" s="15">
        <v>-0.3</v>
      </c>
      <c r="H78" s="2" t="s">
        <v>237</v>
      </c>
      <c r="I78" s="8">
        <v>10.36</v>
      </c>
      <c r="J78" s="8">
        <v>10.73</v>
      </c>
      <c r="K78" s="9">
        <f>I78+G78</f>
        <v>10.059999999999999</v>
      </c>
      <c r="L78" s="8">
        <v>10.43</v>
      </c>
      <c r="M78" s="9">
        <f>ROUND(J78-L78,4)</f>
        <v>0.3</v>
      </c>
      <c r="N78" s="9">
        <f>IF(K78="N.M.","N.D.", IF(K78="LAM","N.D.",ROUND(J78-K78,4)))</f>
        <v>0.67</v>
      </c>
      <c r="O78" s="9">
        <f>IF(N78="N.D.","N.D.",ROUND(K78-L78,4))</f>
        <v>-0.37</v>
      </c>
      <c r="P78" s="10">
        <f>IF(N78="N.D.","N.D.",IF(N78/$H$34&lt;=0,"N.D.",ROUND(N78/$H$34,4)))</f>
        <v>1.4800000000000001E-2</v>
      </c>
      <c r="Q78" s="16" t="str">
        <f>IF(P78="N.D.","N.D.",IF(P78&lt;0.025,"Baja",IF(P78&lt;=0.12,"Moderada",IF(P78&lt;=0.25,"Alta","Severa"))))</f>
        <v>Baja</v>
      </c>
      <c r="R78" s="2">
        <f>IF(P78="N.D.","N.D.",ROUND(O78/P78,1))</f>
        <v>-25</v>
      </c>
      <c r="S78" s="2">
        <f>IF(P78="N.D.","N.D.",ROUND(IF(R78/2&gt;=10,10,R78/2),1))</f>
        <v>-12.5</v>
      </c>
      <c r="T78" s="2">
        <f>IF(P78="N.D.","N.D.",IF(S78&lt;=5,S78,5))</f>
        <v>-12.5</v>
      </c>
      <c r="U78" s="2">
        <f>IF(P78="N.D.","N.D.",ROUND(P78*20,2))</f>
        <v>0.3</v>
      </c>
      <c r="V78" s="8">
        <f>IF(P78="N.D.","N.D.",L78+U78)</f>
        <v>10.73</v>
      </c>
      <c r="W78" s="12">
        <f>IF(P78="N.D.","N.D.",IF(V78-K78&lt;=0,"No se requiere",V78-K78))</f>
        <v>0.67000000000000171</v>
      </c>
    </row>
    <row r="79" spans="1:23" ht="22.5" customHeight="1" x14ac:dyDescent="0.2">
      <c r="A79" s="57">
        <v>10</v>
      </c>
      <c r="B79" s="13" t="s">
        <v>235</v>
      </c>
      <c r="C79" s="14" t="s">
        <v>67</v>
      </c>
      <c r="D79" s="14" t="s">
        <v>257</v>
      </c>
      <c r="E79" s="14" t="s">
        <v>143</v>
      </c>
      <c r="F79" s="14" t="s">
        <v>156</v>
      </c>
      <c r="G79" s="15">
        <v>-0.4</v>
      </c>
      <c r="H79" s="9" t="s">
        <v>302</v>
      </c>
      <c r="I79" s="8">
        <v>10.59</v>
      </c>
      <c r="J79" s="8">
        <v>10.73</v>
      </c>
      <c r="K79" s="9">
        <f>I79+G79</f>
        <v>10.19</v>
      </c>
      <c r="L79" s="8">
        <v>10.43</v>
      </c>
      <c r="M79" s="9">
        <f>ROUND(J79-L79,4)</f>
        <v>0.3</v>
      </c>
      <c r="N79" s="9">
        <f>IF(K79="N.M.","N.D.", IF(K79="LAM","N.D.",ROUND(J79-K79,4)))</f>
        <v>0.54</v>
      </c>
      <c r="O79" s="9">
        <f>IF(N79="N.D.","N.D.",ROUND(K79-L79,4))</f>
        <v>-0.24</v>
      </c>
      <c r="P79" s="10">
        <f>IF(N79="N.D.","N.D.",IF(N79/$H$34&lt;=0,"N.D.",ROUND(N79/$H$34,4)))</f>
        <v>1.1900000000000001E-2</v>
      </c>
      <c r="Q79" s="16" t="str">
        <f>IF(P79="N.D.","N.D.",IF(P79&lt;0.025,"Baja",IF(P79&lt;=0.12,"Moderada",IF(P79&lt;=0.25,"Alta","Severa"))))</f>
        <v>Baja</v>
      </c>
      <c r="R79" s="2">
        <f>IF(P79="N.D.","N.D.",ROUND(O79/P79,1))</f>
        <v>-20.2</v>
      </c>
      <c r="S79" s="2">
        <f>IF(P79="N.D.","N.D.",ROUND(IF(R79/2&gt;=10,10,R79/2),1))</f>
        <v>-10.1</v>
      </c>
      <c r="T79" s="2">
        <f>IF(P79="N.D.","N.D.",IF(S79&lt;=5,S79,5))</f>
        <v>-10.1</v>
      </c>
      <c r="U79" s="2">
        <f>IF(P79="N.D.","N.D.",ROUND(P79*20,2))</f>
        <v>0.24</v>
      </c>
      <c r="V79" s="8">
        <f>IF(P79="N.D.","N.D.",L79+U79)</f>
        <v>10.67</v>
      </c>
      <c r="W79" s="12">
        <f>IF(P79="N.D.","N.D.",IF(V79-K79&lt;=0,"No se requiere",V79-K79))</f>
        <v>0.48000000000000043</v>
      </c>
    </row>
    <row r="80" spans="1:23" ht="22.5" customHeight="1" x14ac:dyDescent="0.2">
      <c r="A80" s="57">
        <v>11</v>
      </c>
      <c r="B80" s="13" t="s">
        <v>366</v>
      </c>
      <c r="C80" s="14" t="s">
        <v>67</v>
      </c>
      <c r="D80" s="14" t="s">
        <v>257</v>
      </c>
      <c r="E80" s="14" t="s">
        <v>143</v>
      </c>
      <c r="F80" s="14" t="s">
        <v>156</v>
      </c>
      <c r="G80" s="15">
        <v>-0.4</v>
      </c>
      <c r="H80" s="123" t="s">
        <v>378</v>
      </c>
      <c r="I80" s="8">
        <v>10.59</v>
      </c>
      <c r="J80" s="8">
        <v>10.73</v>
      </c>
      <c r="K80" s="9">
        <f>I80+G80</f>
        <v>10.19</v>
      </c>
      <c r="L80" s="8">
        <v>10.43</v>
      </c>
      <c r="M80" s="9">
        <f>ROUND(J80-L80,4)</f>
        <v>0.3</v>
      </c>
      <c r="N80" s="9">
        <f>IF(K80="N.M.","N.D.", IF(K80="LAM","N.D.",ROUND(J80-K80,4)))</f>
        <v>0.54</v>
      </c>
      <c r="O80" s="9">
        <f>IF(N80="N.D.","N.D.",ROUND(K80-L80,4))</f>
        <v>-0.24</v>
      </c>
      <c r="P80" s="10">
        <f>IF(N80="N.D.","N.D.",IF(N80/$H$34&lt;=0,"N.D.",ROUND(N80/$H$34,4)))</f>
        <v>1.1900000000000001E-2</v>
      </c>
      <c r="Q80" s="16" t="str">
        <f>IF(P80="N.D.","N.D.",IF(P80&lt;0.025,"Baja",IF(P80&lt;=0.12,"Moderada",IF(P80&lt;=0.25,"Alta","Severa"))))</f>
        <v>Baja</v>
      </c>
      <c r="R80" s="2">
        <f>IF(P80="N.D.","N.D.",ROUND(O80/P80,1))</f>
        <v>-20.2</v>
      </c>
      <c r="S80" s="2">
        <f>IF(P80="N.D.","N.D.",ROUND(IF(R80/2&gt;=10,10,R80/2),1))</f>
        <v>-10.1</v>
      </c>
      <c r="T80" s="2">
        <f>IF(P80="N.D.","N.D.",IF(S80&lt;=5,S80,5))</f>
        <v>-10.1</v>
      </c>
      <c r="U80" s="2">
        <f>IF(P80="N.D.","N.D.",ROUND(P80*20,2))</f>
        <v>0.24</v>
      </c>
      <c r="V80" s="8">
        <f>IF(P80="N.D.","N.D.",L80+U80)</f>
        <v>10.67</v>
      </c>
      <c r="W80" s="12">
        <f>IF(P80="N.D.","N.D.",IF(V80-K80&lt;=0,"No se requiere",V80-K80))</f>
        <v>0.48000000000000043</v>
      </c>
    </row>
    <row r="81" spans="1:23" ht="22.5" customHeight="1" x14ac:dyDescent="0.2">
      <c r="A81" s="57">
        <v>14</v>
      </c>
      <c r="B81" s="101" t="s">
        <v>366</v>
      </c>
      <c r="C81" s="102" t="s">
        <v>67</v>
      </c>
      <c r="D81" s="102" t="s">
        <v>257</v>
      </c>
      <c r="E81" s="102" t="s">
        <v>143</v>
      </c>
      <c r="F81" s="102" t="s">
        <v>156</v>
      </c>
      <c r="G81" s="103">
        <v>-0.3</v>
      </c>
      <c r="H81" s="98" t="s">
        <v>378</v>
      </c>
      <c r="I81" s="97">
        <v>11.79</v>
      </c>
      <c r="J81" s="97">
        <v>10.73</v>
      </c>
      <c r="K81" s="98">
        <v>12.07</v>
      </c>
      <c r="L81" s="97">
        <v>10.43</v>
      </c>
      <c r="M81" s="98">
        <f>ROUND(J81-L81,4)</f>
        <v>0.3</v>
      </c>
      <c r="N81" s="98">
        <f>IF(K81="N.M.","N.D.", IF(K81="LAM","N.D.",ROUND(J81-K81,4)))</f>
        <v>-1.34</v>
      </c>
      <c r="O81" s="98">
        <f>IF(N81="N.D.","N.D.",ROUND(K81-L81,4))</f>
        <v>1.64</v>
      </c>
      <c r="P81" s="99" t="str">
        <f>IF(N81="N.D.","N.D.",IF(N81/$H$34&lt;=0,"N.D.",ROUND(N81/$H$34,4)))</f>
        <v>N.D.</v>
      </c>
      <c r="Q81" s="104" t="str">
        <f>IF(P81="N.D.","N.D.",IF(P81&lt;0.025,"Baja",IF(P81&lt;=0.12,"Moderada",IF(P81&lt;=0.25,"Alta","Severa"))))</f>
        <v>N.D.</v>
      </c>
      <c r="R81" s="66" t="str">
        <f>IF(P81="N.D.","N.D.",ROUND(O81/P81,1))</f>
        <v>N.D.</v>
      </c>
      <c r="S81" s="66" t="str">
        <f>IF(P81="N.D.","N.D.",ROUND(IF(R81/2&gt;=10,10,R81/2),1))</f>
        <v>N.D.</v>
      </c>
      <c r="T81" s="66" t="str">
        <f>IF(P81="N.D.","N.D.",IF(S81&lt;=5,S81,5))</f>
        <v>N.D.</v>
      </c>
      <c r="U81" s="66" t="str">
        <f>IF(P81="N.D.","N.D.",ROUND(P81*20,2))</f>
        <v>N.D.</v>
      </c>
      <c r="V81" s="97" t="str">
        <f>IF(P81="N.D.","N.D.",L81+U81)</f>
        <v>N.D.</v>
      </c>
      <c r="W81" s="100" t="str">
        <f>IF(P81="N.D.","N.D.",IF(V81-K81&lt;=0,"No se requiere",V81-K81))</f>
        <v>N.D.</v>
      </c>
    </row>
    <row r="82" spans="1:23" ht="22.5" customHeight="1" x14ac:dyDescent="0.2">
      <c r="A82" s="57">
        <v>15</v>
      </c>
      <c r="B82" s="101" t="s">
        <v>366</v>
      </c>
      <c r="C82" s="102" t="s">
        <v>67</v>
      </c>
      <c r="D82" s="102" t="s">
        <v>257</v>
      </c>
      <c r="E82" s="102" t="s">
        <v>143</v>
      </c>
      <c r="F82" s="102" t="s">
        <v>156</v>
      </c>
      <c r="G82" s="103">
        <v>-0.5</v>
      </c>
      <c r="H82" s="120" t="s">
        <v>378</v>
      </c>
      <c r="I82" s="97">
        <v>11.79</v>
      </c>
      <c r="J82" s="97">
        <v>10.73</v>
      </c>
      <c r="K82" s="98">
        <v>11.61</v>
      </c>
      <c r="L82" s="97">
        <v>10.43</v>
      </c>
      <c r="M82" s="98">
        <f>ROUND(J82-L82,4)</f>
        <v>0.3</v>
      </c>
      <c r="N82" s="98">
        <f>IF(K82="N.M.","N.D.", IF(K82="LAM","N.D.",ROUND(J82-K82,4)))</f>
        <v>-0.88</v>
      </c>
      <c r="O82" s="98">
        <f>IF(N82="N.D.","N.D.",ROUND(K82-L82,4))</f>
        <v>1.18</v>
      </c>
      <c r="P82" s="99" t="str">
        <f>IF(N82="N.D.","N.D.",IF(N82/$H$34&lt;=0,"N.D.",ROUND(N82/$H$34,4)))</f>
        <v>N.D.</v>
      </c>
      <c r="Q82" s="104" t="str">
        <f>IF(P82="N.D.","N.D.",IF(P82&lt;0.025,"Baja",IF(P82&lt;=0.12,"Moderada",IF(P82&lt;=0.25,"Alta","Severa"))))</f>
        <v>N.D.</v>
      </c>
      <c r="R82" s="66" t="str">
        <f>IF(P82="N.D.","N.D.",ROUND(O82/P82,1))</f>
        <v>N.D.</v>
      </c>
      <c r="S82" s="66" t="str">
        <f>IF(P82="N.D.","N.D.",ROUND(IF(R82/2&gt;=10,10,R82/2),1))</f>
        <v>N.D.</v>
      </c>
      <c r="T82" s="66" t="str">
        <f>IF(P82="N.D.","N.D.",IF(S82&lt;=5,S82,5))</f>
        <v>N.D.</v>
      </c>
      <c r="U82" s="66" t="str">
        <f>IF(P82="N.D.","N.D.",ROUND(P82*20,2))</f>
        <v>N.D.</v>
      </c>
      <c r="V82" s="97" t="str">
        <f>IF(P82="N.D.","N.D.",L82+U82)</f>
        <v>N.D.</v>
      </c>
      <c r="W82" s="100" t="str">
        <f>IF(P82="N.D.","N.D.",IF(V82-K82&lt;=0,"No se requiere",V82-K82))</f>
        <v>N.D.</v>
      </c>
    </row>
    <row r="83" spans="1:23" ht="22.5" customHeight="1" x14ac:dyDescent="0.2">
      <c r="A83" s="57">
        <v>17</v>
      </c>
      <c r="B83" s="101" t="s">
        <v>368</v>
      </c>
      <c r="C83" s="102" t="s">
        <v>67</v>
      </c>
      <c r="D83" s="102" t="s">
        <v>257</v>
      </c>
      <c r="E83" s="102" t="s">
        <v>143</v>
      </c>
      <c r="F83" s="102" t="s">
        <v>156</v>
      </c>
      <c r="G83" s="103">
        <v>-0.4</v>
      </c>
      <c r="H83" s="98" t="s">
        <v>383</v>
      </c>
      <c r="I83" s="97">
        <v>10.47</v>
      </c>
      <c r="J83" s="97">
        <v>10.73</v>
      </c>
      <c r="K83" s="98">
        <v>11.55</v>
      </c>
      <c r="L83" s="97">
        <v>10.43</v>
      </c>
      <c r="M83" s="98">
        <f>ROUND(J83-L83,4)</f>
        <v>0.3</v>
      </c>
      <c r="N83" s="98">
        <f>IF(K83="N.M.","N.D.", IF(K83="LAM","N.D.",ROUND(J83-K83,4)))</f>
        <v>-0.82</v>
      </c>
      <c r="O83" s="98">
        <f>IF(N83="N.D.","N.D.",ROUND(K83-L83,4))</f>
        <v>1.1200000000000001</v>
      </c>
      <c r="P83" s="99" t="str">
        <f>IF(N83="N.D.","N.D.",IF(N83/$H$34&lt;=0,"N.D.",ROUND(N83/$H$34,4)))</f>
        <v>N.D.</v>
      </c>
      <c r="Q83" s="104" t="str">
        <f>IF(P83="N.D.","N.D.",IF(P83&lt;0.025,"Baja",IF(P83&lt;=0.12,"Moderada",IF(P83&lt;=0.25,"Alta","Severa"))))</f>
        <v>N.D.</v>
      </c>
      <c r="R83" s="66" t="str">
        <f>IF(P83="N.D.","N.D.",ROUND(O83/P83,1))</f>
        <v>N.D.</v>
      </c>
      <c r="S83" s="66" t="str">
        <f>IF(P83="N.D.","N.D.",ROUND(IF(R83/2&gt;=10,10,R83/2),1))</f>
        <v>N.D.</v>
      </c>
      <c r="T83" s="66" t="str">
        <f>IF(P83="N.D.","N.D.",IF(S83&lt;=5,S83,5))</f>
        <v>N.D.</v>
      </c>
      <c r="U83" s="66" t="str">
        <f>IF(P83="N.D.","N.D.",ROUND(P83*20,2))</f>
        <v>N.D.</v>
      </c>
      <c r="V83" s="97" t="str">
        <f>IF(P83="N.D.","N.D.",L83+U83)</f>
        <v>N.D.</v>
      </c>
      <c r="W83" s="100" t="str">
        <f>IF(P83="N.D.","N.D.",IF(V83-K83&lt;=0,"No se requiere",V83-K83))</f>
        <v>N.D.</v>
      </c>
    </row>
    <row r="84" spans="1:23" ht="22.5" customHeight="1" x14ac:dyDescent="0.2">
      <c r="A84" s="57">
        <v>18</v>
      </c>
      <c r="B84" s="101" t="s">
        <v>368</v>
      </c>
      <c r="C84" s="102" t="s">
        <v>67</v>
      </c>
      <c r="D84" s="102" t="s">
        <v>257</v>
      </c>
      <c r="E84" s="102" t="s">
        <v>143</v>
      </c>
      <c r="F84" s="102" t="s">
        <v>156</v>
      </c>
      <c r="G84" s="103">
        <v>-0.4</v>
      </c>
      <c r="H84" s="57" t="s">
        <v>383</v>
      </c>
      <c r="I84" s="97">
        <v>10.47</v>
      </c>
      <c r="J84" s="97">
        <v>10.73</v>
      </c>
      <c r="K84" s="98">
        <v>11.93</v>
      </c>
      <c r="L84" s="97">
        <v>10.43</v>
      </c>
      <c r="M84" s="98">
        <f>ROUND(J84-L84,4)</f>
        <v>0.3</v>
      </c>
      <c r="N84" s="98">
        <f>IF(K84="N.M.","N.D.", IF(K84="LAM","N.D.",ROUND(J84-K84,4)))</f>
        <v>-1.2</v>
      </c>
      <c r="O84" s="98">
        <f>IF(N84="N.D.","N.D.",ROUND(K84-L84,4))</f>
        <v>1.5</v>
      </c>
      <c r="P84" s="99" t="str">
        <f>IF(N84="N.D.","N.D.",IF(N84/$H$34&lt;=0,"N.D.",ROUND(N84/$H$34,4)))</f>
        <v>N.D.</v>
      </c>
      <c r="Q84" s="104" t="str">
        <f>IF(P84="N.D.","N.D.",IF(P84&lt;0.025,"Baja",IF(P84&lt;=0.12,"Moderada",IF(P84&lt;=0.25,"Alta","Severa"))))</f>
        <v>N.D.</v>
      </c>
      <c r="R84" s="66" t="str">
        <f>IF(P84="N.D.","N.D.",ROUND(O84/P84,1))</f>
        <v>N.D.</v>
      </c>
      <c r="S84" s="66" t="str">
        <f>IF(P84="N.D.","N.D.",ROUND(IF(R84/2&gt;=10,10,R84/2),1))</f>
        <v>N.D.</v>
      </c>
      <c r="T84" s="66" t="str">
        <f>IF(P84="N.D.","N.D.",IF(S84&lt;=5,S84,5))</f>
        <v>N.D.</v>
      </c>
      <c r="U84" s="66" t="str">
        <f>IF(P84="N.D.","N.D.",ROUND(P84*20,2))</f>
        <v>N.D.</v>
      </c>
      <c r="V84" s="97" t="str">
        <f>IF(P84="N.D.","N.D.",L84+U84)</f>
        <v>N.D.</v>
      </c>
      <c r="W84" s="100" t="str">
        <f>IF(P84="N.D.","N.D.",IF(V84-K84&lt;=0,"No se requiere",V84-K84))</f>
        <v>N.D.</v>
      </c>
    </row>
    <row r="85" spans="1:23" ht="22.5" customHeight="1" x14ac:dyDescent="0.2">
      <c r="A85" s="57">
        <v>16</v>
      </c>
      <c r="B85" s="101" t="s">
        <v>369</v>
      </c>
      <c r="C85" s="102" t="s">
        <v>67</v>
      </c>
      <c r="D85" s="102" t="s">
        <v>257</v>
      </c>
      <c r="E85" s="102" t="s">
        <v>143</v>
      </c>
      <c r="F85" s="102" t="s">
        <v>156</v>
      </c>
      <c r="G85" s="103">
        <v>-0.4</v>
      </c>
      <c r="H85" s="57" t="s">
        <v>387</v>
      </c>
      <c r="I85" s="97">
        <v>10.5</v>
      </c>
      <c r="J85" s="97">
        <v>10.73</v>
      </c>
      <c r="K85" s="98">
        <v>11.84</v>
      </c>
      <c r="L85" s="97">
        <v>10.43</v>
      </c>
      <c r="M85" s="98">
        <f>ROUND(J85-L85,4)</f>
        <v>0.3</v>
      </c>
      <c r="N85" s="98">
        <f>IF(K85="N.M.","N.D.", IF(K85="LAM","N.D.",ROUND(J85-K85,4)))</f>
        <v>-1.1100000000000001</v>
      </c>
      <c r="O85" s="98">
        <f>IF(N85="N.D.","N.D.",ROUND(K85-L85,4))</f>
        <v>1.41</v>
      </c>
      <c r="P85" s="99" t="str">
        <f>IF(N85="N.D.","N.D.",IF(N85/$H$34&lt;=0,"N.D.",ROUND(N85/$H$34,4)))</f>
        <v>N.D.</v>
      </c>
      <c r="Q85" s="104" t="str">
        <f>IF(P85="N.D.","N.D.",IF(P85&lt;0.025,"Baja",IF(P85&lt;=0.12,"Moderada",IF(P85&lt;=0.25,"Alta","Severa"))))</f>
        <v>N.D.</v>
      </c>
      <c r="R85" s="66" t="str">
        <f>IF(P85="N.D.","N.D.",ROUND(O85/P85,1))</f>
        <v>N.D.</v>
      </c>
      <c r="S85" s="66" t="str">
        <f>IF(P85="N.D.","N.D.",ROUND(IF(R85/2&gt;=10,10,R85/2),1))</f>
        <v>N.D.</v>
      </c>
      <c r="T85" s="66" t="str">
        <f>IF(P85="N.D.","N.D.",IF(S85&lt;=5,S85,5))</f>
        <v>N.D.</v>
      </c>
      <c r="U85" s="66" t="str">
        <f>IF(P85="N.D.","N.D.",ROUND(P85*20,2))</f>
        <v>N.D.</v>
      </c>
      <c r="V85" s="97" t="str">
        <f>IF(P85="N.D.","N.D.",L85+U85)</f>
        <v>N.D.</v>
      </c>
      <c r="W85" s="100" t="str">
        <f>IF(P85="N.D.","N.D.",IF(V85-K85&lt;=0,"No se requiere",V85-K85))</f>
        <v>N.D.</v>
      </c>
    </row>
    <row r="86" spans="1:23" ht="22.5" customHeight="1" x14ac:dyDescent="0.2">
      <c r="A86" s="57">
        <v>13</v>
      </c>
      <c r="B86" s="101" t="s">
        <v>370</v>
      </c>
      <c r="C86" s="102" t="s">
        <v>67</v>
      </c>
      <c r="D86" s="102" t="s">
        <v>257</v>
      </c>
      <c r="E86" s="102" t="s">
        <v>143</v>
      </c>
      <c r="F86" s="102" t="s">
        <v>156</v>
      </c>
      <c r="G86" s="103">
        <v>-0.3</v>
      </c>
      <c r="H86" s="120" t="s">
        <v>391</v>
      </c>
      <c r="I86" s="97">
        <v>10.77</v>
      </c>
      <c r="J86" s="97">
        <v>10.73</v>
      </c>
      <c r="K86" s="98">
        <f>I86+G86</f>
        <v>10.469999999999999</v>
      </c>
      <c r="L86" s="97">
        <v>10.43</v>
      </c>
      <c r="M86" s="98">
        <f>ROUND(J86-L86,4)</f>
        <v>0.3</v>
      </c>
      <c r="N86" s="98">
        <f>IF(K86="N.M.","N.D.", IF(K86="LAM","N.D.",ROUND(J86-K86,4)))</f>
        <v>0.26</v>
      </c>
      <c r="O86" s="98">
        <f>IF(N86="N.D.","N.D.",ROUND(K86-L86,4))</f>
        <v>0.04</v>
      </c>
      <c r="P86" s="99">
        <f>IF(N86="N.D.","N.D.",IF(N86/$H$34&lt;=0,"N.D.",ROUND(N86/$H$34,4)))</f>
        <v>5.7000000000000002E-3</v>
      </c>
      <c r="Q86" s="104" t="str">
        <f>IF(P86="N.D.","N.D.",IF(P86&lt;0.025,"Baja",IF(P86&lt;=0.12,"Moderada",IF(P86&lt;=0.25,"Alta","Severa"))))</f>
        <v>Baja</v>
      </c>
      <c r="R86" s="66">
        <f>IF(P86="N.D.","N.D.",ROUND(O86/P86,1))</f>
        <v>7</v>
      </c>
      <c r="S86" s="66">
        <f>IF(P86="N.D.","N.D.",ROUND(IF(R86/2&gt;=10,10,R86/2),1))</f>
        <v>3.5</v>
      </c>
      <c r="T86" s="66">
        <f>IF(P86="N.D.","N.D.",IF(S86&lt;=5,S86,5))</f>
        <v>3.5</v>
      </c>
      <c r="U86" s="66">
        <f>IF(P86="N.D.","N.D.",ROUND(P86*20,2))</f>
        <v>0.11</v>
      </c>
      <c r="V86" s="97">
        <f>IF(P86="N.D.","N.D.",L86+U86)</f>
        <v>10.54</v>
      </c>
      <c r="W86" s="100">
        <f>IF(P86="N.D.","N.D.",IF(V86-K86&lt;=0,"No se requiere",V86-K86))</f>
        <v>7.0000000000000284E-2</v>
      </c>
    </row>
    <row r="87" spans="1:23" ht="22.5" customHeight="1" x14ac:dyDescent="0.2">
      <c r="A87" s="57">
        <v>12</v>
      </c>
      <c r="B87" s="101" t="s">
        <v>371</v>
      </c>
      <c r="C87" s="102" t="s">
        <v>67</v>
      </c>
      <c r="D87" s="102" t="s">
        <v>257</v>
      </c>
      <c r="E87" s="102" t="s">
        <v>143</v>
      </c>
      <c r="F87" s="102" t="s">
        <v>156</v>
      </c>
      <c r="G87" s="103">
        <v>-0.2</v>
      </c>
      <c r="H87" s="120" t="s">
        <v>395</v>
      </c>
      <c r="I87" s="97">
        <v>10.59</v>
      </c>
      <c r="J87" s="97">
        <v>10.73</v>
      </c>
      <c r="K87" s="98">
        <f>I87+G87</f>
        <v>10.39</v>
      </c>
      <c r="L87" s="97">
        <v>10.43</v>
      </c>
      <c r="M87" s="98">
        <f>ROUND(J87-L87,4)</f>
        <v>0.3</v>
      </c>
      <c r="N87" s="98">
        <f>IF(K87="N.M.","N.D.", IF(K87="LAM","N.D.",ROUND(J87-K87,4)))</f>
        <v>0.34</v>
      </c>
      <c r="O87" s="98">
        <f>IF(N87="N.D.","N.D.",ROUND(K87-L87,4))</f>
        <v>-0.04</v>
      </c>
      <c r="P87" s="99">
        <f>IF(N87="N.D.","N.D.",IF(N87/$H$34&lt;=0,"N.D.",ROUND(N87/$H$34,4)))</f>
        <v>7.4999999999999997E-3</v>
      </c>
      <c r="Q87" s="104" t="str">
        <f>IF(P87="N.D.","N.D.",IF(P87&lt;0.025,"Baja",IF(P87&lt;=0.12,"Moderada",IF(P87&lt;=0.25,"Alta","Severa"))))</f>
        <v>Baja</v>
      </c>
      <c r="R87" s="66">
        <f>IF(P87="N.D.","N.D.",ROUND(O87/P87,1))</f>
        <v>-5.3</v>
      </c>
      <c r="S87" s="66">
        <f>IF(P87="N.D.","N.D.",ROUND(IF(R87/2&gt;=10,10,R87/2),1))</f>
        <v>-2.7</v>
      </c>
      <c r="T87" s="66">
        <f>IF(P87="N.D.","N.D.",IF(S87&lt;=5,S87,5))</f>
        <v>-2.7</v>
      </c>
      <c r="U87" s="66">
        <f>IF(P87="N.D.","N.D.",ROUND(P87*20,2))</f>
        <v>0.15</v>
      </c>
      <c r="V87" s="97">
        <f>IF(P87="N.D.","N.D.",L87+U87)</f>
        <v>10.58</v>
      </c>
      <c r="W87" s="100">
        <f>IF(P87="N.D.","N.D.",IF(V87-K87&lt;=0,"No se requiere",V87-K87))</f>
        <v>0.1899999999999995</v>
      </c>
    </row>
    <row r="88" spans="1:23" ht="22.5" customHeight="1" x14ac:dyDescent="0.2">
      <c r="A88" s="57">
        <v>20</v>
      </c>
      <c r="B88" s="13" t="s">
        <v>70</v>
      </c>
      <c r="C88" s="14" t="s">
        <v>67</v>
      </c>
      <c r="D88" s="14" t="s">
        <v>257</v>
      </c>
      <c r="E88" s="14" t="s">
        <v>146</v>
      </c>
      <c r="F88" s="14" t="s">
        <v>155</v>
      </c>
      <c r="G88" s="15">
        <v>-0.5</v>
      </c>
      <c r="H88" s="1" t="s">
        <v>110</v>
      </c>
      <c r="I88" s="8">
        <v>15.52</v>
      </c>
      <c r="J88" s="8">
        <v>15.88</v>
      </c>
      <c r="K88" s="8">
        <f>I88+G88</f>
        <v>15.02</v>
      </c>
      <c r="L88" s="8">
        <v>17.93</v>
      </c>
      <c r="M88" s="9">
        <f>ROUND(J88-L88,4)</f>
        <v>-2.0499999999999998</v>
      </c>
      <c r="N88" s="9">
        <f>IF(K88="N.M.","N.D.", IF(K88="LAM","N.D.",ROUND(J88-K88,4)))</f>
        <v>0.86</v>
      </c>
      <c r="O88" s="9">
        <f>IF(N88="N.D.","N.D.",ROUND(K88-L88,4))</f>
        <v>-2.91</v>
      </c>
      <c r="P88" s="10">
        <f>IF(N88="N.D.","N.D.",IF(N88/$H$34&lt;=0,"N.D.",ROUND(N88/$H$34,4)))</f>
        <v>1.9E-2</v>
      </c>
      <c r="Q88" s="16" t="str">
        <f>IF(P88="N.D.","N.D.",IF(P88&lt;0.025,"Baja",IF(P88&lt;=0.12,"Moderada",IF(P88&lt;=0.25,"Alta","Severa"))))</f>
        <v>Baja</v>
      </c>
      <c r="R88" s="2">
        <f>IF(P88="N.D.","N.D.",ROUND(O88/P88,1))</f>
        <v>-153.19999999999999</v>
      </c>
      <c r="S88" s="2">
        <f>IF(P88="N.D.","N.D.",ROUND(IF(R88/2&gt;=10,10,R88/2),1))</f>
        <v>-76.599999999999994</v>
      </c>
      <c r="T88" s="2">
        <f>IF(P88="N.D.","N.D.",IF(S88&lt;=5,S88,5))</f>
        <v>-76.599999999999994</v>
      </c>
      <c r="U88" s="2">
        <f>IF(P88="N.D.","N.D.",ROUND(P88*20,2))</f>
        <v>0.38</v>
      </c>
      <c r="V88" s="8">
        <f>IF(P88="N.D.","N.D.",L88+U88)</f>
        <v>18.309999999999999</v>
      </c>
      <c r="W88" s="12">
        <f>IF(P88="N.D.","N.D.",IF(V88-K88&lt;=0,"No se requiere",V88-K88))</f>
        <v>3.2899999999999991</v>
      </c>
    </row>
    <row r="89" spans="1:23" ht="22.5" customHeight="1" x14ac:dyDescent="0.2">
      <c r="A89" s="57">
        <v>20</v>
      </c>
      <c r="B89" s="13" t="s">
        <v>125</v>
      </c>
      <c r="C89" s="14" t="s">
        <v>67</v>
      </c>
      <c r="D89" s="14" t="s">
        <v>257</v>
      </c>
      <c r="E89" s="14" t="s">
        <v>144</v>
      </c>
      <c r="F89" s="14" t="s">
        <v>155</v>
      </c>
      <c r="G89" s="15">
        <v>-0.4</v>
      </c>
      <c r="H89" s="1" t="s">
        <v>129</v>
      </c>
      <c r="I89" s="8">
        <v>15.09</v>
      </c>
      <c r="J89" s="121">
        <v>15.88</v>
      </c>
      <c r="K89" s="8">
        <f>I89+G89</f>
        <v>14.69</v>
      </c>
      <c r="L89" s="8">
        <v>17.93</v>
      </c>
      <c r="M89" s="9">
        <f>ROUND(J89-L89,4)</f>
        <v>-2.0499999999999998</v>
      </c>
      <c r="N89" s="9">
        <f>IF(K89="N.M.","N.D.", IF(K89="LAM","N.D.",ROUND(J89-K89,4)))</f>
        <v>1.19</v>
      </c>
      <c r="O89" s="9">
        <f>IF(N89="N.D.","N.D.",ROUND(K89-L89,4))</f>
        <v>-3.24</v>
      </c>
      <c r="P89" s="10">
        <f>IF(N89="N.D.","N.D.",IF(N89/$H$34&lt;=0,"N.D.",ROUND(N89/$H$34,4)))</f>
        <v>2.63E-2</v>
      </c>
      <c r="Q89" s="16" t="str">
        <f>IF(P89="N.D.","N.D.",IF(P89&lt;0.025,"Baja",IF(P89&lt;=0.12,"Moderada",IF(P89&lt;=0.25,"Alta","Severa"))))</f>
        <v>Moderada</v>
      </c>
      <c r="R89" s="2">
        <f>IF(P89="N.D.","N.D.",ROUND(O89/P89,1))</f>
        <v>-123.2</v>
      </c>
      <c r="S89" s="2">
        <f>IF(P89="N.D.","N.D.",ROUND(IF(R89/2&gt;=10,10,R89/2),1))</f>
        <v>-61.6</v>
      </c>
      <c r="T89" s="2">
        <f>IF(P89="N.D.","N.D.",IF(S89&lt;=5,S89,5))</f>
        <v>-61.6</v>
      </c>
      <c r="U89" s="2">
        <f>IF(P89="N.D.","N.D.",ROUND(P89*20,2))</f>
        <v>0.53</v>
      </c>
      <c r="V89" s="8">
        <f>IF(P89="N.D.","N.D.",L89+U89)</f>
        <v>18.46</v>
      </c>
      <c r="W89" s="12">
        <f>IF(P89="N.D.","N.D.",IF(V89-K89&lt;=0,"No se requiere",V89-K89))</f>
        <v>3.7700000000000014</v>
      </c>
    </row>
    <row r="90" spans="1:23" ht="22.5" customHeight="1" x14ac:dyDescent="0.2">
      <c r="A90" s="57">
        <v>20</v>
      </c>
      <c r="B90" s="13" t="s">
        <v>125</v>
      </c>
      <c r="C90" s="14" t="s">
        <v>67</v>
      </c>
      <c r="D90" s="14" t="s">
        <v>257</v>
      </c>
      <c r="E90" s="14" t="s">
        <v>146</v>
      </c>
      <c r="F90" s="14" t="s">
        <v>156</v>
      </c>
      <c r="G90" s="15">
        <v>-0.7</v>
      </c>
      <c r="H90" s="1" t="s">
        <v>129</v>
      </c>
      <c r="I90" s="8">
        <v>15.09</v>
      </c>
      <c r="J90" s="121">
        <v>15.88</v>
      </c>
      <c r="K90" s="8">
        <f>I90+G90</f>
        <v>14.39</v>
      </c>
      <c r="L90" s="8">
        <v>17.93</v>
      </c>
      <c r="M90" s="9">
        <f>ROUND(J90-L90,4)</f>
        <v>-2.0499999999999998</v>
      </c>
      <c r="N90" s="9">
        <f>IF(K90="N.M.","N.D.", IF(K90="LAM","N.D.",ROUND(J90-K90,4)))</f>
        <v>1.49</v>
      </c>
      <c r="O90" s="9">
        <f>IF(N90="N.D.","N.D.",ROUND(K90-L90,4))</f>
        <v>-3.54</v>
      </c>
      <c r="P90" s="10">
        <f>IF(N90="N.D.","N.D.",IF(N90/$H$34&lt;=0,"N.D.",ROUND(N90/$H$34,4)))</f>
        <v>3.2899999999999999E-2</v>
      </c>
      <c r="Q90" s="16" t="str">
        <f>IF(P90="N.D.","N.D.",IF(P90&lt;0.025,"Baja",IF(P90&lt;=0.12,"Moderada",IF(P90&lt;=0.25,"Alta","Severa"))))</f>
        <v>Moderada</v>
      </c>
      <c r="R90" s="2">
        <f>IF(P90="N.D.","N.D.",ROUND(O90/P90,1))</f>
        <v>-107.6</v>
      </c>
      <c r="S90" s="2">
        <f>IF(P90="N.D.","N.D.",ROUND(IF(R90/2&gt;=10,10,R90/2),1))</f>
        <v>-53.8</v>
      </c>
      <c r="T90" s="2">
        <f>IF(P90="N.D.","N.D.",IF(S90&lt;=5,S90,5))</f>
        <v>-53.8</v>
      </c>
      <c r="U90" s="2">
        <f>IF(P90="N.D.","N.D.",ROUND(P90*20,2))</f>
        <v>0.66</v>
      </c>
      <c r="V90" s="8">
        <f>IF(P90="N.D.","N.D.",L90+U90)</f>
        <v>18.59</v>
      </c>
      <c r="W90" s="12">
        <f>IF(P90="N.D.","N.D.",IF(V90-K90&lt;=0,"No se requiere",V90-K90))</f>
        <v>4.1999999999999993</v>
      </c>
    </row>
    <row r="91" spans="1:23" ht="22.5" customHeight="1" x14ac:dyDescent="0.2">
      <c r="A91" s="57">
        <v>6</v>
      </c>
      <c r="B91" s="13" t="s">
        <v>127</v>
      </c>
      <c r="C91" s="14" t="s">
        <v>67</v>
      </c>
      <c r="D91" s="14" t="s">
        <v>257</v>
      </c>
      <c r="E91" s="14" t="s">
        <v>143</v>
      </c>
      <c r="F91" s="14" t="s">
        <v>156</v>
      </c>
      <c r="G91" s="15">
        <v>-0.7</v>
      </c>
      <c r="H91" s="123" t="s">
        <v>177</v>
      </c>
      <c r="I91" s="8">
        <v>15.31</v>
      </c>
      <c r="J91" s="8">
        <v>15.88</v>
      </c>
      <c r="K91" s="8">
        <f>I91+G91</f>
        <v>14.610000000000001</v>
      </c>
      <c r="L91" s="8">
        <v>17.93</v>
      </c>
      <c r="M91" s="9">
        <f>ROUND(J91-L91,4)</f>
        <v>-2.0499999999999998</v>
      </c>
      <c r="N91" s="9">
        <f>IF(K91="N.M.","N.D.", IF(K91="LAM","N.D.",ROUND(J91-K91,4)))</f>
        <v>1.27</v>
      </c>
      <c r="O91" s="9">
        <f>IF(N91="N.D.","N.D.",ROUND(K91-L91,4))</f>
        <v>-3.32</v>
      </c>
      <c r="P91" s="10">
        <f>IF(N91="N.D.","N.D.",IF(N91/$H$34&lt;=0,"N.D.",ROUND(N91/$H$34,4)))</f>
        <v>2.81E-2</v>
      </c>
      <c r="Q91" s="16" t="str">
        <f>IF(P91="N.D.","N.D.",IF(P91&lt;0.025,"Baja",IF(P91&lt;=0.12,"Moderada",IF(P91&lt;=0.25,"Alta","Severa"))))</f>
        <v>Moderada</v>
      </c>
      <c r="R91" s="2">
        <f>IF(P91="N.D.","N.D.",ROUND(O91/P91,1))</f>
        <v>-118.1</v>
      </c>
      <c r="S91" s="2">
        <f>IF(P91="N.D.","N.D.",ROUND(IF(R91/2&gt;=10,10,R91/2),1))</f>
        <v>-59.1</v>
      </c>
      <c r="T91" s="2">
        <f>IF(P91="N.D.","N.D.",IF(S91&lt;=5,S91,5))</f>
        <v>-59.1</v>
      </c>
      <c r="U91" s="2">
        <f>IF(P91="N.D.","N.D.",ROUND(P91*20,2))</f>
        <v>0.56000000000000005</v>
      </c>
      <c r="V91" s="8">
        <f>IF(P91="N.D.","N.D.",L91+U91)</f>
        <v>18.489999999999998</v>
      </c>
      <c r="W91" s="12">
        <f>IF(P91="N.D.","N.D.",IF(V91-K91&lt;=0,"No se requiere",V91-K91))</f>
        <v>3.8799999999999972</v>
      </c>
    </row>
    <row r="92" spans="1:23" ht="22.5" customHeight="1" x14ac:dyDescent="0.2">
      <c r="A92" s="57">
        <v>7</v>
      </c>
      <c r="B92" s="13" t="s">
        <v>127</v>
      </c>
      <c r="C92" s="14" t="s">
        <v>67</v>
      </c>
      <c r="D92" s="14" t="s">
        <v>257</v>
      </c>
      <c r="E92" s="14" t="s">
        <v>144</v>
      </c>
      <c r="F92" s="14" t="s">
        <v>156</v>
      </c>
      <c r="G92" s="15">
        <v>-0.65</v>
      </c>
      <c r="H92" s="123" t="s">
        <v>177</v>
      </c>
      <c r="I92" s="8">
        <v>15.31</v>
      </c>
      <c r="J92" s="8">
        <v>15.88</v>
      </c>
      <c r="K92" s="8">
        <f>I92+G92</f>
        <v>14.66</v>
      </c>
      <c r="L92" s="8">
        <v>17.93</v>
      </c>
      <c r="M92" s="9">
        <f>ROUND(J92-L92,4)</f>
        <v>-2.0499999999999998</v>
      </c>
      <c r="N92" s="9">
        <f>IF(K92="N.M.","N.D.", IF(K92="LAM","N.D.",ROUND(J92-K92,4)))</f>
        <v>1.22</v>
      </c>
      <c r="O92" s="9">
        <f>IF(N92="N.D.","N.D.",ROUND(K92-L92,4))</f>
        <v>-3.27</v>
      </c>
      <c r="P92" s="10">
        <f>IF(N92="N.D.","N.D.",IF(N92/$H$34&lt;=0,"N.D.",ROUND(N92/$H$34,4)))</f>
        <v>2.7E-2</v>
      </c>
      <c r="Q92" s="16" t="str">
        <f>IF(P92="N.D.","N.D.",IF(P92&lt;0.025,"Baja",IF(P92&lt;=0.12,"Moderada",IF(P92&lt;=0.25,"Alta","Severa"))))</f>
        <v>Moderada</v>
      </c>
      <c r="R92" s="2">
        <f>IF(P92="N.D.","N.D.",ROUND(O92/P92,1))</f>
        <v>-121.1</v>
      </c>
      <c r="S92" s="2">
        <f>IF(P92="N.D.","N.D.",ROUND(IF(R92/2&gt;=10,10,R92/2),1))</f>
        <v>-60.6</v>
      </c>
      <c r="T92" s="2">
        <f>IF(P92="N.D.","N.D.",IF(S92&lt;=5,S92,5))</f>
        <v>-60.6</v>
      </c>
      <c r="U92" s="2">
        <f>IF(P92="N.D.","N.D.",ROUND(P92*20,2))</f>
        <v>0.54</v>
      </c>
      <c r="V92" s="8">
        <f>IF(P92="N.D.","N.D.",L92+U92)</f>
        <v>18.47</v>
      </c>
      <c r="W92" s="12">
        <f>IF(P92="N.D.","N.D.",IF(V92-K92&lt;=0,"No se requiere",V92-K92))</f>
        <v>3.8099999999999987</v>
      </c>
    </row>
    <row r="93" spans="1:23" ht="22.5" customHeight="1" x14ac:dyDescent="0.2">
      <c r="A93" s="57">
        <v>20</v>
      </c>
      <c r="B93" s="13" t="s">
        <v>127</v>
      </c>
      <c r="C93" s="14" t="s">
        <v>67</v>
      </c>
      <c r="D93" s="14" t="s">
        <v>257</v>
      </c>
      <c r="E93" s="14" t="s">
        <v>145</v>
      </c>
      <c r="F93" s="14" t="s">
        <v>155</v>
      </c>
      <c r="G93" s="15">
        <v>-0.5</v>
      </c>
      <c r="H93" s="1" t="s">
        <v>177</v>
      </c>
      <c r="I93" s="8">
        <v>15.31</v>
      </c>
      <c r="J93" s="8">
        <v>15.88</v>
      </c>
      <c r="K93" s="8">
        <f>I93+G93</f>
        <v>14.81</v>
      </c>
      <c r="L93" s="8">
        <v>17.93</v>
      </c>
      <c r="M93" s="9">
        <f>ROUND(J93-L93,4)</f>
        <v>-2.0499999999999998</v>
      </c>
      <c r="N93" s="9">
        <f>IF(K93="N.M.","N.D.", IF(K93="LAM","N.D.",ROUND(J93-K93,4)))</f>
        <v>1.07</v>
      </c>
      <c r="O93" s="9">
        <f>IF(N93="N.D.","N.D.",ROUND(K93-L93,4))</f>
        <v>-3.12</v>
      </c>
      <c r="P93" s="10">
        <f>IF(N93="N.D.","N.D.",IF(N93/$H$34&lt;=0,"N.D.",ROUND(N93/$H$34,4)))</f>
        <v>2.3599999999999999E-2</v>
      </c>
      <c r="Q93" s="16" t="str">
        <f>IF(P93="N.D.","N.D.",IF(P93&lt;0.025,"Baja",IF(P93&lt;=0.12,"Moderada",IF(P93&lt;=0.25,"Alta","Severa"))))</f>
        <v>Baja</v>
      </c>
      <c r="R93" s="2">
        <f>IF(P93="N.D.","N.D.",ROUND(O93/P93,1))</f>
        <v>-132.19999999999999</v>
      </c>
      <c r="S93" s="2">
        <f>IF(P93="N.D.","N.D.",ROUND(IF(R93/2&gt;=10,10,R93/2),1))</f>
        <v>-66.099999999999994</v>
      </c>
      <c r="T93" s="2">
        <f>IF(P93="N.D.","N.D.",IF(S93&lt;=5,S93,5))</f>
        <v>-66.099999999999994</v>
      </c>
      <c r="U93" s="2">
        <f>IF(P93="N.D.","N.D.",ROUND(P93*20,2))</f>
        <v>0.47</v>
      </c>
      <c r="V93" s="8">
        <f>IF(P93="N.D.","N.D.",L93+U93)</f>
        <v>18.399999999999999</v>
      </c>
      <c r="W93" s="12">
        <f>IF(P93="N.D.","N.D.",IF(V93-K93&lt;=0,"No se requiere",V93-K93))</f>
        <v>3.5899999999999981</v>
      </c>
    </row>
    <row r="94" spans="1:23" ht="22.5" customHeight="1" x14ac:dyDescent="0.2">
      <c r="A94" s="57">
        <v>8</v>
      </c>
      <c r="B94" s="13" t="s">
        <v>181</v>
      </c>
      <c r="C94" s="14" t="s">
        <v>67</v>
      </c>
      <c r="D94" s="14" t="s">
        <v>257</v>
      </c>
      <c r="E94" s="14" t="s">
        <v>143</v>
      </c>
      <c r="F94" s="14" t="s">
        <v>156</v>
      </c>
      <c r="G94" s="15">
        <v>-0.7</v>
      </c>
      <c r="H94" s="123" t="s">
        <v>270</v>
      </c>
      <c r="I94" s="8">
        <v>10.59</v>
      </c>
      <c r="J94" s="8">
        <v>15.88</v>
      </c>
      <c r="K94" s="8">
        <f>I94+G94</f>
        <v>9.89</v>
      </c>
      <c r="L94" s="8">
        <v>17.93</v>
      </c>
      <c r="M94" s="9">
        <f>ROUND(J94-L94,4)</f>
        <v>-2.0499999999999998</v>
      </c>
      <c r="N94" s="9">
        <f>IF(K94="N.M.","N.D.", IF(K94="LAM","N.D.",ROUND(J94-K94,4)))</f>
        <v>5.99</v>
      </c>
      <c r="O94" s="9">
        <f>IF(N94="N.D.","N.D.",ROUND(K94-L94,4))</f>
        <v>-8.0399999999999991</v>
      </c>
      <c r="P94" s="10">
        <f>IF(N94="N.D.","N.D.",IF(N94/$H$34&lt;=0,"N.D.",ROUND(N94/$H$34,4)))</f>
        <v>0.13239999999999999</v>
      </c>
      <c r="Q94" s="16" t="str">
        <f>IF(P94="N.D.","N.D.",IF(P94&lt;0.025,"Baja",IF(P94&lt;=0.12,"Moderada",IF(P94&lt;=0.25,"Alta","Severa"))))</f>
        <v>Alta</v>
      </c>
      <c r="R94" s="2">
        <f>IF(P94="N.D.","N.D.",ROUND(O94/P94,1))</f>
        <v>-60.7</v>
      </c>
      <c r="S94" s="2">
        <f>IF(P94="N.D.","N.D.",ROUND(IF(R94/2&gt;=10,10,R94/2),1))</f>
        <v>-30.4</v>
      </c>
      <c r="T94" s="2">
        <f>IF(P94="N.D.","N.D.",IF(S94&lt;=5,S94,5))</f>
        <v>-30.4</v>
      </c>
      <c r="U94" s="2">
        <f>IF(P94="N.D.","N.D.",ROUND(P94*20,2))</f>
        <v>2.65</v>
      </c>
      <c r="V94" s="8">
        <f>IF(P94="N.D.","N.D.",L94+U94)</f>
        <v>20.58</v>
      </c>
      <c r="W94" s="12">
        <f>IF(P94="N.D.","N.D.",IF(V94-K94&lt;=0,"No se requiere",V94-K94))</f>
        <v>10.689999999999998</v>
      </c>
    </row>
    <row r="95" spans="1:23" ht="22.5" customHeight="1" x14ac:dyDescent="0.2">
      <c r="A95" s="57">
        <v>20</v>
      </c>
      <c r="B95" s="13" t="s">
        <v>181</v>
      </c>
      <c r="C95" s="14" t="s">
        <v>67</v>
      </c>
      <c r="D95" s="14" t="s">
        <v>257</v>
      </c>
      <c r="E95" s="14" t="s">
        <v>143</v>
      </c>
      <c r="F95" s="14" t="s">
        <v>156</v>
      </c>
      <c r="G95" s="15">
        <v>-0.65</v>
      </c>
      <c r="H95" s="1" t="s">
        <v>270</v>
      </c>
      <c r="I95" s="8">
        <v>15.58</v>
      </c>
      <c r="J95" s="8">
        <v>15.88</v>
      </c>
      <c r="K95" s="8">
        <f>I95+G95</f>
        <v>14.93</v>
      </c>
      <c r="L95" s="8">
        <v>17.93</v>
      </c>
      <c r="M95" s="9">
        <f>ROUND(J95-L95,4)</f>
        <v>-2.0499999999999998</v>
      </c>
      <c r="N95" s="9">
        <f>IF(K95="N.M.","N.D.", IF(K95="LAM","N.D.",ROUND(J95-K95,4)))</f>
        <v>0.95</v>
      </c>
      <c r="O95" s="9">
        <f>IF(N95="N.D.","N.D.",ROUND(K95-L95,4))</f>
        <v>-3</v>
      </c>
      <c r="P95" s="10">
        <f>IF(N95="N.D.","N.D.",IF(N95/$H$34&lt;=0,"N.D.",ROUND(N95/$H$34,4)))</f>
        <v>2.1000000000000001E-2</v>
      </c>
      <c r="Q95" s="16" t="str">
        <f>IF(P95="N.D.","N.D.",IF(P95&lt;0.025,"Baja",IF(P95&lt;=0.12,"Moderada",IF(P95&lt;=0.25,"Alta","Severa"))))</f>
        <v>Baja</v>
      </c>
      <c r="R95" s="2">
        <f>IF(P95="N.D.","N.D.",ROUND(O95/P95,1))</f>
        <v>-142.9</v>
      </c>
      <c r="S95" s="2">
        <f>IF(P95="N.D.","N.D.",ROUND(IF(R95/2&gt;=10,10,R95/2),1))</f>
        <v>-71.5</v>
      </c>
      <c r="T95" s="2">
        <f>IF(P95="N.D.","N.D.",IF(S95&lt;=5,S95,5))</f>
        <v>-71.5</v>
      </c>
      <c r="U95" s="2">
        <f>IF(P95="N.D.","N.D.",ROUND(P95*20,2))</f>
        <v>0.42</v>
      </c>
      <c r="V95" s="8">
        <f>IF(P95="N.D.","N.D.",L95+U95)</f>
        <v>18.350000000000001</v>
      </c>
      <c r="W95" s="12">
        <f>IF(P95="N.D.","N.D.",IF(V95-K95&lt;=0,"No se requiere",V95-K95))</f>
        <v>3.4200000000000017</v>
      </c>
    </row>
    <row r="96" spans="1:23" ht="22.5" customHeight="1" x14ac:dyDescent="0.2">
      <c r="A96" s="57">
        <v>20</v>
      </c>
      <c r="B96" s="13" t="s">
        <v>407</v>
      </c>
      <c r="C96" s="14" t="s">
        <v>67</v>
      </c>
      <c r="D96" s="14" t="s">
        <v>257</v>
      </c>
      <c r="E96" s="14" t="s">
        <v>144</v>
      </c>
      <c r="F96" s="14" t="s">
        <v>156</v>
      </c>
      <c r="G96" s="15">
        <v>-0.8</v>
      </c>
      <c r="H96" s="1" t="s">
        <v>270</v>
      </c>
      <c r="I96" s="8">
        <v>15.58</v>
      </c>
      <c r="J96" s="8">
        <v>15.88</v>
      </c>
      <c r="K96" s="8">
        <f>I96+G96</f>
        <v>14.78</v>
      </c>
      <c r="L96" s="8">
        <v>17.93</v>
      </c>
      <c r="M96" s="9">
        <f>ROUND(J96-L96,4)</f>
        <v>-2.0499999999999998</v>
      </c>
      <c r="N96" s="9">
        <f>IF(K96="N.M.","N.D.", IF(K96="LAM","N.D.",ROUND(J96-K96,4)))</f>
        <v>1.1000000000000001</v>
      </c>
      <c r="O96" s="9">
        <f>IF(N96="N.D.","N.D.",ROUND(K96-L96,4))</f>
        <v>-3.15</v>
      </c>
      <c r="P96" s="10">
        <f>IF(N96="N.D.","N.D.",IF(N96/$H$34&lt;=0,"N.D.",ROUND(N96/$H$34,4)))</f>
        <v>2.4299999999999999E-2</v>
      </c>
      <c r="Q96" s="16" t="str">
        <f>IF(P96="N.D.","N.D.",IF(P96&lt;0.025,"Baja",IF(P96&lt;=0.12,"Moderada",IF(P96&lt;=0.25,"Alta","Severa"))))</f>
        <v>Baja</v>
      </c>
      <c r="R96" s="2">
        <f>IF(P96="N.D.","N.D.",ROUND(O96/P96,1))</f>
        <v>-129.6</v>
      </c>
      <c r="S96" s="2">
        <f>IF(P96="N.D.","N.D.",ROUND(IF(R96/2&gt;=10,10,R96/2),1))</f>
        <v>-64.8</v>
      </c>
      <c r="T96" s="2">
        <f>IF(P96="N.D.","N.D.",IF(S96&lt;=5,S96,5))</f>
        <v>-64.8</v>
      </c>
      <c r="U96" s="2">
        <f>IF(P96="N.D.","N.D.",ROUND(P96*20,2))</f>
        <v>0.49</v>
      </c>
      <c r="V96" s="8">
        <f>IF(P96="N.D.","N.D.",L96+U96)</f>
        <v>18.419999999999998</v>
      </c>
      <c r="W96" s="12">
        <f>IF(P96="N.D.","N.D.",IF(V96-K96&lt;=0,"No se requiere",V96-K96))</f>
        <v>3.6399999999999988</v>
      </c>
    </row>
    <row r="97" spans="1:23" ht="22.5" customHeight="1" x14ac:dyDescent="0.2">
      <c r="A97" s="57">
        <v>20</v>
      </c>
      <c r="B97" s="13" t="s">
        <v>181</v>
      </c>
      <c r="C97" s="14" t="s">
        <v>67</v>
      </c>
      <c r="D97" s="14" t="s">
        <v>257</v>
      </c>
      <c r="E97" s="14" t="s">
        <v>147</v>
      </c>
      <c r="F97" s="14" t="s">
        <v>156</v>
      </c>
      <c r="G97" s="15">
        <v>-0.9</v>
      </c>
      <c r="H97" s="1" t="s">
        <v>270</v>
      </c>
      <c r="I97" s="8">
        <v>15.58</v>
      </c>
      <c r="J97" s="8">
        <v>15.88</v>
      </c>
      <c r="K97" s="8">
        <f>I97+G97</f>
        <v>14.68</v>
      </c>
      <c r="L97" s="8">
        <v>17.93</v>
      </c>
      <c r="M97" s="9">
        <f>ROUND(J97-L97,4)</f>
        <v>-2.0499999999999998</v>
      </c>
      <c r="N97" s="9">
        <f>IF(K97="N.M.","N.D.", IF(K97="LAM","N.D.",ROUND(J97-K97,4)))</f>
        <v>1.2</v>
      </c>
      <c r="O97" s="9">
        <f>IF(N97="N.D.","N.D.",ROUND(K97-L97,4))</f>
        <v>-3.25</v>
      </c>
      <c r="P97" s="10">
        <f>IF(N97="N.D.","N.D.",IF(N97/$H$34&lt;=0,"N.D.",ROUND(N97/$H$34,4)))</f>
        <v>2.6499999999999999E-2</v>
      </c>
      <c r="Q97" s="16" t="str">
        <f>IF(P97="N.D.","N.D.",IF(P97&lt;0.025,"Baja",IF(P97&lt;=0.12,"Moderada",IF(P97&lt;=0.25,"Alta","Severa"))))</f>
        <v>Moderada</v>
      </c>
      <c r="R97" s="2">
        <f>IF(P97="N.D.","N.D.",ROUND(O97/P97,1))</f>
        <v>-122.6</v>
      </c>
      <c r="S97" s="2">
        <f>IF(P97="N.D.","N.D.",ROUND(IF(R97/2&gt;=10,10,R97/2),1))</f>
        <v>-61.3</v>
      </c>
      <c r="T97" s="2">
        <f>IF(P97="N.D.","N.D.",IF(S97&lt;=5,S97,5))</f>
        <v>-61.3</v>
      </c>
      <c r="U97" s="2">
        <f>IF(P97="N.D.","N.D.",ROUND(P97*20,2))</f>
        <v>0.53</v>
      </c>
      <c r="V97" s="8">
        <f>IF(P97="N.D.","N.D.",L97+U97)</f>
        <v>18.46</v>
      </c>
      <c r="W97" s="12">
        <f>IF(P97="N.D.","N.D.",IF(V97-K97&lt;=0,"No se requiere",V97-K97))</f>
        <v>3.7800000000000011</v>
      </c>
    </row>
    <row r="98" spans="1:23" ht="22.5" customHeight="1" x14ac:dyDescent="0.2">
      <c r="A98" s="57">
        <v>20</v>
      </c>
      <c r="B98" s="13" t="s">
        <v>181</v>
      </c>
      <c r="C98" s="14" t="s">
        <v>67</v>
      </c>
      <c r="D98" s="14" t="s">
        <v>257</v>
      </c>
      <c r="E98" s="14" t="s">
        <v>145</v>
      </c>
      <c r="F98" s="14" t="s">
        <v>155</v>
      </c>
      <c r="G98" s="15">
        <v>-0.5</v>
      </c>
      <c r="H98" s="1" t="s">
        <v>270</v>
      </c>
      <c r="I98" s="8">
        <v>15.58</v>
      </c>
      <c r="J98" s="8">
        <v>15.88</v>
      </c>
      <c r="K98" s="8">
        <f>I98+G98</f>
        <v>15.08</v>
      </c>
      <c r="L98" s="8">
        <v>17.93</v>
      </c>
      <c r="M98" s="9">
        <f>ROUND(J98-L98,4)</f>
        <v>-2.0499999999999998</v>
      </c>
      <c r="N98" s="9">
        <f>IF(K98="N.M.","N.D.", IF(K98="LAM","N.D.",ROUND(J98-K98,4)))</f>
        <v>0.8</v>
      </c>
      <c r="O98" s="9">
        <f>IF(N98="N.D.","N.D.",ROUND(K98-L98,4))</f>
        <v>-2.85</v>
      </c>
      <c r="P98" s="10">
        <f>IF(N98="N.D.","N.D.",IF(N98/$H$34&lt;=0,"N.D.",ROUND(N98/$H$34,4)))</f>
        <v>1.77E-2</v>
      </c>
      <c r="Q98" s="16" t="str">
        <f>IF(P98="N.D.","N.D.",IF(P98&lt;0.025,"Baja",IF(P98&lt;=0.12,"Moderada",IF(P98&lt;=0.25,"Alta","Severa"))))</f>
        <v>Baja</v>
      </c>
      <c r="R98" s="2">
        <f>IF(P98="N.D.","N.D.",ROUND(O98/P98,1))</f>
        <v>-161</v>
      </c>
      <c r="S98" s="2">
        <f>IF(P98="N.D.","N.D.",ROUND(IF(R98/2&gt;=10,10,R98/2),1))</f>
        <v>-80.5</v>
      </c>
      <c r="T98" s="2">
        <f>IF(P98="N.D.","N.D.",IF(S98&lt;=5,S98,5))</f>
        <v>-80.5</v>
      </c>
      <c r="U98" s="2">
        <f>IF(P98="N.D.","N.D.",ROUND(P98*20,2))</f>
        <v>0.35</v>
      </c>
      <c r="V98" s="8">
        <f>IF(P98="N.D.","N.D.",L98+U98)</f>
        <v>18.28</v>
      </c>
      <c r="W98" s="12">
        <f>IF(P98="N.D.","N.D.",IF(V98-K98&lt;=0,"No se requiere",V98-K98))</f>
        <v>3.2000000000000011</v>
      </c>
    </row>
    <row r="99" spans="1:23" ht="22.5" customHeight="1" x14ac:dyDescent="0.2">
      <c r="A99" s="57">
        <v>20</v>
      </c>
      <c r="B99" s="13" t="s">
        <v>406</v>
      </c>
      <c r="C99" s="14" t="s">
        <v>67</v>
      </c>
      <c r="D99" s="14" t="s">
        <v>257</v>
      </c>
      <c r="E99" s="14" t="s">
        <v>144</v>
      </c>
      <c r="F99" s="14" t="s">
        <v>156</v>
      </c>
      <c r="G99" s="15">
        <v>-1.5</v>
      </c>
      <c r="H99" s="1" t="s">
        <v>337</v>
      </c>
      <c r="I99" s="8">
        <v>15.27</v>
      </c>
      <c r="J99" s="8">
        <v>15.88</v>
      </c>
      <c r="K99" s="8">
        <f>I99+G99</f>
        <v>13.77</v>
      </c>
      <c r="L99" s="8">
        <v>17.93</v>
      </c>
      <c r="M99" s="9">
        <f>ROUND(J99-L99,4)</f>
        <v>-2.0499999999999998</v>
      </c>
      <c r="N99" s="9">
        <f>IF(K99="N.M.","N.D.", IF(K99="LAM","N.D.",ROUND(J99-K99,4)))</f>
        <v>2.11</v>
      </c>
      <c r="O99" s="9">
        <f>IF(N99="N.D.","N.D.",ROUND(K99-L99,4))</f>
        <v>-4.16</v>
      </c>
      <c r="P99" s="10">
        <f>IF(N99="N.D.","N.D.",IF(N99/$H$34&lt;=0,"N.D.",ROUND(N99/$H$34,4)))</f>
        <v>4.6600000000000003E-2</v>
      </c>
      <c r="Q99" s="16" t="str">
        <f>IF(P99="N.D.","N.D.",IF(P99&lt;0.025,"Baja",IF(P99&lt;=0.12,"Moderada",IF(P99&lt;=0.25,"Alta","Severa"))))</f>
        <v>Moderada</v>
      </c>
      <c r="R99" s="2">
        <f>IF(P99="N.D.","N.D.",ROUND(O99/P99,1))</f>
        <v>-89.3</v>
      </c>
      <c r="S99" s="2">
        <f>IF(P99="N.D.","N.D.",ROUND(IF(R99/2&gt;=10,10,R99/2),1))</f>
        <v>-44.7</v>
      </c>
      <c r="T99" s="2">
        <f>IF(P99="N.D.","N.D.",IF(S99&lt;=5,S99,5))</f>
        <v>-44.7</v>
      </c>
      <c r="U99" s="2">
        <f>IF(P99="N.D.","N.D.",ROUND(P99*20,2))</f>
        <v>0.93</v>
      </c>
      <c r="V99" s="8">
        <f>IF(P99="N.D.","N.D.",L99+U99)</f>
        <v>18.86</v>
      </c>
      <c r="W99" s="12">
        <f>IF(P99="N.D.","N.D.",IF(V99-K99&lt;=0,"No se requiere",V99-K99))</f>
        <v>5.09</v>
      </c>
    </row>
    <row r="100" spans="1:23" ht="22.5" customHeight="1" x14ac:dyDescent="0.2">
      <c r="A100" s="57">
        <v>20</v>
      </c>
      <c r="B100" s="13" t="s">
        <v>406</v>
      </c>
      <c r="C100" s="14" t="s">
        <v>67</v>
      </c>
      <c r="D100" s="14" t="s">
        <v>257</v>
      </c>
      <c r="E100" s="14" t="s">
        <v>147</v>
      </c>
      <c r="F100" s="14" t="s">
        <v>156</v>
      </c>
      <c r="G100" s="15">
        <v>-0.9</v>
      </c>
      <c r="H100" s="1" t="s">
        <v>337</v>
      </c>
      <c r="I100" s="8">
        <v>15.27</v>
      </c>
      <c r="J100" s="8">
        <v>15.88</v>
      </c>
      <c r="K100" s="8">
        <f>I100+G100</f>
        <v>14.37</v>
      </c>
      <c r="L100" s="8">
        <v>17.93</v>
      </c>
      <c r="M100" s="9">
        <f>ROUND(J100-L100,4)</f>
        <v>-2.0499999999999998</v>
      </c>
      <c r="N100" s="9">
        <f>IF(K100="N.M.","N.D.", IF(K100="LAM","N.D.",ROUND(J100-K100,4)))</f>
        <v>1.51</v>
      </c>
      <c r="O100" s="9">
        <f>IF(N100="N.D.","N.D.",ROUND(K100-L100,4))</f>
        <v>-3.56</v>
      </c>
      <c r="P100" s="10">
        <f>IF(N100="N.D.","N.D.",IF(N100/$H$34&lt;=0,"N.D.",ROUND(N100/$H$34,4)))</f>
        <v>3.3399999999999999E-2</v>
      </c>
      <c r="Q100" s="16" t="str">
        <f>IF(P100="N.D.","N.D.",IF(P100&lt;0.025,"Baja",IF(P100&lt;=0.12,"Moderada",IF(P100&lt;=0.25,"Alta","Severa"))))</f>
        <v>Moderada</v>
      </c>
      <c r="R100" s="2">
        <f>IF(P100="N.D.","N.D.",ROUND(O100/P100,1))</f>
        <v>-106.6</v>
      </c>
      <c r="S100" s="2">
        <f>IF(P100="N.D.","N.D.",ROUND(IF(R100/2&gt;=10,10,R100/2),1))</f>
        <v>-53.3</v>
      </c>
      <c r="T100" s="2">
        <f>IF(P100="N.D.","N.D.",IF(S100&lt;=5,S100,5))</f>
        <v>-53.3</v>
      </c>
      <c r="U100" s="2">
        <f>IF(P100="N.D.","N.D.",ROUND(P100*20,2))</f>
        <v>0.67</v>
      </c>
      <c r="V100" s="8">
        <f>IF(P100="N.D.","N.D.",L100+U100)</f>
        <v>18.600000000000001</v>
      </c>
      <c r="W100" s="12">
        <f>IF(P100="N.D.","N.D.",IF(V100-K100&lt;=0,"No se requiere",V100-K100))</f>
        <v>4.2300000000000022</v>
      </c>
    </row>
    <row r="101" spans="1:23" ht="22.5" customHeight="1" x14ac:dyDescent="0.2">
      <c r="A101" s="57">
        <v>20</v>
      </c>
      <c r="B101" s="13" t="s">
        <v>406</v>
      </c>
      <c r="C101" s="14" t="s">
        <v>67</v>
      </c>
      <c r="D101" s="14" t="s">
        <v>257</v>
      </c>
      <c r="E101" s="14" t="s">
        <v>148</v>
      </c>
      <c r="F101" s="14" t="s">
        <v>155</v>
      </c>
      <c r="G101" s="15">
        <v>-0.4</v>
      </c>
      <c r="H101" s="1" t="s">
        <v>337</v>
      </c>
      <c r="I101" s="8">
        <v>15.27</v>
      </c>
      <c r="J101" s="8">
        <v>15.88</v>
      </c>
      <c r="K101" s="8">
        <f>I101+G101</f>
        <v>14.87</v>
      </c>
      <c r="L101" s="8">
        <v>17.93</v>
      </c>
      <c r="M101" s="9">
        <f>ROUND(J101-L101,4)</f>
        <v>-2.0499999999999998</v>
      </c>
      <c r="N101" s="9">
        <f>IF(K101="N.M.","N.D.", IF(K101="LAM","N.D.",ROUND(J101-K101,4)))</f>
        <v>1.01</v>
      </c>
      <c r="O101" s="9">
        <f>IF(N101="N.D.","N.D.",ROUND(K101-L101,4))</f>
        <v>-3.06</v>
      </c>
      <c r="P101" s="10">
        <f>IF(N101="N.D.","N.D.",IF(N101/$H$34&lt;=0,"N.D.",ROUND(N101/$H$34,4)))</f>
        <v>2.23E-2</v>
      </c>
      <c r="Q101" s="16" t="str">
        <f>IF(P101="N.D.","N.D.",IF(P101&lt;0.025,"Baja",IF(P101&lt;=0.12,"Moderada",IF(P101&lt;=0.25,"Alta","Severa"))))</f>
        <v>Baja</v>
      </c>
      <c r="R101" s="2">
        <f>IF(P101="N.D.","N.D.",ROUND(O101/P101,1))</f>
        <v>-137.19999999999999</v>
      </c>
      <c r="S101" s="2">
        <f>IF(P101="N.D.","N.D.",ROUND(IF(R101/2&gt;=10,10,R101/2),1))</f>
        <v>-68.599999999999994</v>
      </c>
      <c r="T101" s="2">
        <f>IF(P101="N.D.","N.D.",IF(S101&lt;=5,S101,5))</f>
        <v>-68.599999999999994</v>
      </c>
      <c r="U101" s="2">
        <f>IF(P101="N.D.","N.D.",ROUND(P101*20,2))</f>
        <v>0.45</v>
      </c>
      <c r="V101" s="8">
        <f>IF(P101="N.D.","N.D.",L101+U101)</f>
        <v>18.38</v>
      </c>
      <c r="W101" s="12">
        <f>IF(P101="N.D.","N.D.",IF(V101-K101&lt;=0,"No se requiere",V101-K101))</f>
        <v>3.51</v>
      </c>
    </row>
    <row r="102" spans="1:23" ht="22.5" customHeight="1" x14ac:dyDescent="0.2">
      <c r="A102" s="57">
        <v>9</v>
      </c>
      <c r="B102" s="13" t="s">
        <v>346</v>
      </c>
      <c r="C102" s="14" t="s">
        <v>67</v>
      </c>
      <c r="D102" s="14" t="s">
        <v>257</v>
      </c>
      <c r="E102" s="14" t="s">
        <v>143</v>
      </c>
      <c r="F102" s="14" t="s">
        <v>156</v>
      </c>
      <c r="G102" s="15">
        <v>-1.2</v>
      </c>
      <c r="H102" s="123" t="s">
        <v>357</v>
      </c>
      <c r="I102" s="8">
        <v>15.81</v>
      </c>
      <c r="J102" s="8">
        <v>15.88</v>
      </c>
      <c r="K102" s="8">
        <f>I102+G102</f>
        <v>14.610000000000001</v>
      </c>
      <c r="L102" s="8">
        <v>17.93</v>
      </c>
      <c r="M102" s="9">
        <f>ROUND(J102-L102,4)</f>
        <v>-2.0499999999999998</v>
      </c>
      <c r="N102" s="9">
        <f>IF(K102="N.M.","N.D.", IF(K102="LAM","N.D.",ROUND(J102-K102,4)))</f>
        <v>1.27</v>
      </c>
      <c r="O102" s="9">
        <f>IF(N102="N.D.","N.D.",ROUND(K102-L102,4))</f>
        <v>-3.32</v>
      </c>
      <c r="P102" s="10">
        <f>IF(N102="N.D.","N.D.",IF(N102/$H$34&lt;=0,"N.D.",ROUND(N102/$H$34,4)))</f>
        <v>2.81E-2</v>
      </c>
      <c r="Q102" s="16" t="str">
        <f>IF(P102="N.D.","N.D.",IF(P102&lt;0.025,"Baja",IF(P102&lt;=0.12,"Moderada",IF(P102&lt;=0.25,"Alta","Severa"))))</f>
        <v>Moderada</v>
      </c>
      <c r="R102" s="2">
        <f>IF(P102="N.D.","N.D.",ROUND(O102/P102,1))</f>
        <v>-118.1</v>
      </c>
      <c r="S102" s="2">
        <f>IF(P102="N.D.","N.D.",ROUND(IF(R102/2&gt;=10,10,R102/2),1))</f>
        <v>-59.1</v>
      </c>
      <c r="T102" s="2">
        <f>IF(P102="N.D.","N.D.",IF(S102&lt;=5,S102,5))</f>
        <v>-59.1</v>
      </c>
      <c r="U102" s="2">
        <f>IF(P102="N.D.","N.D.",ROUND(P102*20,2))</f>
        <v>0.56000000000000005</v>
      </c>
      <c r="V102" s="8">
        <f>IF(P102="N.D.","N.D.",L102+U102)</f>
        <v>18.489999999999998</v>
      </c>
      <c r="W102" s="12">
        <f>IF(P102="N.D.","N.D.",IF(V102-K102&lt;=0,"No se requiere",V102-K102))</f>
        <v>3.8799999999999972</v>
      </c>
    </row>
    <row r="103" spans="1:23" ht="22.5" customHeight="1" x14ac:dyDescent="0.2">
      <c r="A103" s="57">
        <v>20</v>
      </c>
      <c r="B103" s="13" t="s">
        <v>346</v>
      </c>
      <c r="C103" s="14" t="s">
        <v>67</v>
      </c>
      <c r="D103" s="14" t="s">
        <v>257</v>
      </c>
      <c r="E103" s="14" t="s">
        <v>143</v>
      </c>
      <c r="F103" s="14" t="s">
        <v>156</v>
      </c>
      <c r="G103" s="15">
        <v>-0.7</v>
      </c>
      <c r="H103" s="1" t="s">
        <v>357</v>
      </c>
      <c r="I103" s="8">
        <v>15.81</v>
      </c>
      <c r="J103" s="8">
        <v>15.88</v>
      </c>
      <c r="K103" s="8">
        <f>I103+G103</f>
        <v>15.110000000000001</v>
      </c>
      <c r="L103" s="8">
        <v>17.93</v>
      </c>
      <c r="M103" s="9">
        <f>ROUND(J103-L103,4)</f>
        <v>-2.0499999999999998</v>
      </c>
      <c r="N103" s="9">
        <f>IF(K103="N.M.","N.D.", IF(K103="LAM","N.D.",ROUND(J103-K103,4)))</f>
        <v>0.77</v>
      </c>
      <c r="O103" s="9">
        <f>IF(N103="N.D.","N.D.",ROUND(K103-L103,4))</f>
        <v>-2.82</v>
      </c>
      <c r="P103" s="10">
        <f>IF(N103="N.D.","N.D.",IF(N103/$H$34&lt;=0,"N.D.",ROUND(N103/$H$34,4)))</f>
        <v>1.7000000000000001E-2</v>
      </c>
      <c r="Q103" s="16" t="str">
        <f>IF(P103="N.D.","N.D.",IF(P103&lt;0.025,"Baja",IF(P103&lt;=0.12,"Moderada",IF(P103&lt;=0.25,"Alta","Severa"))))</f>
        <v>Baja</v>
      </c>
      <c r="R103" s="2">
        <f>IF(P103="N.D.","N.D.",ROUND(O103/P103,1))</f>
        <v>-165.9</v>
      </c>
      <c r="S103" s="2">
        <f>IF(P103="N.D.","N.D.",ROUND(IF(R103/2&gt;=10,10,R103/2),1))</f>
        <v>-83</v>
      </c>
      <c r="T103" s="2">
        <f>IF(P103="N.D.","N.D.",IF(S103&lt;=5,S103,5))</f>
        <v>-83</v>
      </c>
      <c r="U103" s="2">
        <f>IF(P103="N.D.","N.D.",ROUND(P103*20,2))</f>
        <v>0.34</v>
      </c>
      <c r="V103" s="8">
        <f>IF(P103="N.D.","N.D.",L103+U103)</f>
        <v>18.27</v>
      </c>
      <c r="W103" s="12">
        <f>IF(P103="N.D.","N.D.",IF(V103-K103&lt;=0,"No se requiere",V103-K103))</f>
        <v>3.1599999999999984</v>
      </c>
    </row>
    <row r="104" spans="1:23" ht="22.5" customHeight="1" x14ac:dyDescent="0.2">
      <c r="A104" s="57">
        <v>20</v>
      </c>
      <c r="B104" s="13" t="s">
        <v>346</v>
      </c>
      <c r="C104" s="14" t="s">
        <v>67</v>
      </c>
      <c r="D104" s="14" t="s">
        <v>257</v>
      </c>
      <c r="E104" s="14" t="s">
        <v>144</v>
      </c>
      <c r="F104" s="14" t="s">
        <v>155</v>
      </c>
      <c r="G104" s="15">
        <v>-0.4</v>
      </c>
      <c r="H104" s="1" t="s">
        <v>357</v>
      </c>
      <c r="I104" s="8">
        <v>15.81</v>
      </c>
      <c r="J104" s="8">
        <v>15.88</v>
      </c>
      <c r="K104" s="8">
        <f>I104+G104</f>
        <v>15.41</v>
      </c>
      <c r="L104" s="8">
        <v>17.93</v>
      </c>
      <c r="M104" s="9">
        <f>ROUND(J104-L104,4)</f>
        <v>-2.0499999999999998</v>
      </c>
      <c r="N104" s="9">
        <f>IF(K104="N.M.","N.D.", IF(K104="LAM","N.D.",ROUND(J104-K104,4)))</f>
        <v>0.47</v>
      </c>
      <c r="O104" s="9">
        <f>IF(N104="N.D.","N.D.",ROUND(K104-L104,4))</f>
        <v>-2.52</v>
      </c>
      <c r="P104" s="10">
        <f>IF(N104="N.D.","N.D.",IF(N104/$H$34&lt;=0,"N.D.",ROUND(N104/$H$34,4)))</f>
        <v>1.04E-2</v>
      </c>
      <c r="Q104" s="16" t="str">
        <f>IF(P104="N.D.","N.D.",IF(P104&lt;0.025,"Baja",IF(P104&lt;=0.12,"Moderada",IF(P104&lt;=0.25,"Alta","Severa"))))</f>
        <v>Baja</v>
      </c>
      <c r="R104" s="2">
        <f>IF(P104="N.D.","N.D.",ROUND(O104/P104,1))</f>
        <v>-242.3</v>
      </c>
      <c r="S104" s="2">
        <f>IF(P104="N.D.","N.D.",ROUND(IF(R104/2&gt;=10,10,R104/2),1))</f>
        <v>-121.2</v>
      </c>
      <c r="T104" s="2">
        <f>IF(P104="N.D.","N.D.",IF(S104&lt;=5,S104,5))</f>
        <v>-121.2</v>
      </c>
      <c r="U104" s="2">
        <f>IF(P104="N.D.","N.D.",ROUND(P104*20,2))</f>
        <v>0.21</v>
      </c>
      <c r="V104" s="8">
        <f>IF(P104="N.D.","N.D.",L104+U104)</f>
        <v>18.14</v>
      </c>
      <c r="W104" s="12">
        <f>IF(P104="N.D.","N.D.",IF(V104-K104&lt;=0,"No se requiere",V104-K104))</f>
        <v>2.7300000000000004</v>
      </c>
    </row>
    <row r="105" spans="1:23" ht="22.5" customHeight="1" x14ac:dyDescent="0.2">
      <c r="A105" s="57"/>
      <c r="B105" s="101"/>
      <c r="C105" s="102"/>
      <c r="D105" s="102"/>
      <c r="E105" s="102"/>
      <c r="F105" s="102"/>
      <c r="G105" s="103"/>
      <c r="H105" s="57"/>
      <c r="I105" s="97"/>
      <c r="J105" s="97"/>
      <c r="K105" s="98"/>
      <c r="L105" s="97"/>
      <c r="M105" s="98"/>
      <c r="N105" s="98"/>
      <c r="O105" s="98"/>
      <c r="P105" s="99"/>
      <c r="Q105" s="104"/>
      <c r="R105" s="66"/>
      <c r="S105" s="66"/>
      <c r="T105" s="66"/>
      <c r="U105" s="66"/>
      <c r="V105" s="97"/>
      <c r="W105" s="100"/>
    </row>
    <row r="106" spans="1:23" ht="22.5" customHeight="1" x14ac:dyDescent="0.2">
      <c r="A106" s="57"/>
      <c r="B106" s="101"/>
      <c r="C106" s="102"/>
      <c r="D106" s="102"/>
      <c r="E106" s="102"/>
      <c r="F106" s="102"/>
      <c r="G106" s="103"/>
      <c r="H106" s="57"/>
      <c r="I106" s="97"/>
      <c r="J106" s="97"/>
      <c r="K106" s="98"/>
      <c r="L106" s="97"/>
      <c r="M106" s="98"/>
      <c r="N106" s="98"/>
      <c r="O106" s="98"/>
      <c r="P106" s="99"/>
      <c r="Q106" s="104"/>
      <c r="R106" s="66"/>
      <c r="S106" s="66"/>
      <c r="T106" s="66"/>
      <c r="U106" s="66"/>
      <c r="V106" s="97"/>
      <c r="W106" s="100"/>
    </row>
    <row r="107" spans="1:23" ht="22.5" customHeight="1" x14ac:dyDescent="0.2">
      <c r="A107" s="57"/>
      <c r="B107" s="101"/>
      <c r="C107" s="102"/>
      <c r="D107" s="102"/>
      <c r="E107" s="102"/>
      <c r="F107" s="102"/>
      <c r="G107" s="103"/>
      <c r="H107" s="57"/>
      <c r="I107" s="97"/>
      <c r="J107" s="97"/>
      <c r="K107" s="98"/>
      <c r="L107" s="97"/>
      <c r="M107" s="98"/>
      <c r="N107" s="98"/>
      <c r="O107" s="98"/>
      <c r="P107" s="99"/>
      <c r="Q107" s="104"/>
      <c r="R107" s="66"/>
      <c r="S107" s="66"/>
      <c r="T107" s="66"/>
      <c r="U107" s="66"/>
      <c r="V107" s="97"/>
      <c r="W107" s="100"/>
    </row>
    <row r="108" spans="1:23" ht="22.5" customHeight="1" x14ac:dyDescent="0.2">
      <c r="A108" s="57"/>
      <c r="B108" s="101"/>
      <c r="C108" s="102"/>
      <c r="D108" s="102"/>
      <c r="E108" s="102"/>
      <c r="F108" s="102"/>
      <c r="G108" s="103"/>
      <c r="H108" s="57"/>
      <c r="I108" s="97"/>
      <c r="J108" s="97"/>
      <c r="K108" s="98"/>
      <c r="L108" s="97"/>
      <c r="M108" s="98"/>
      <c r="N108" s="98"/>
      <c r="O108" s="98"/>
      <c r="P108" s="99"/>
      <c r="Q108" s="104"/>
      <c r="R108" s="66"/>
      <c r="S108" s="66"/>
      <c r="T108" s="66"/>
      <c r="U108" s="66"/>
      <c r="V108" s="97"/>
      <c r="W108" s="100"/>
    </row>
    <row r="109" spans="1:23" ht="22.5" customHeight="1" x14ac:dyDescent="0.2">
      <c r="A109" s="57"/>
      <c r="B109" s="101"/>
      <c r="C109" s="102"/>
      <c r="D109" s="102"/>
      <c r="E109" s="102"/>
      <c r="F109" s="102"/>
      <c r="G109" s="103"/>
      <c r="H109" s="57"/>
      <c r="I109" s="97"/>
      <c r="J109" s="97"/>
      <c r="K109" s="98"/>
      <c r="L109" s="97"/>
      <c r="M109" s="98"/>
      <c r="N109" s="98"/>
      <c r="O109" s="98"/>
      <c r="P109" s="99"/>
      <c r="Q109" s="104"/>
      <c r="R109" s="66"/>
      <c r="S109" s="66"/>
      <c r="T109" s="66"/>
      <c r="U109" s="66"/>
      <c r="V109" s="97"/>
      <c r="W109" s="100"/>
    </row>
    <row r="110" spans="1:23" ht="22.5" customHeight="1" x14ac:dyDescent="0.2">
      <c r="A110" s="57"/>
      <c r="B110" s="101"/>
      <c r="C110" s="102"/>
      <c r="D110" s="102"/>
      <c r="E110" s="102"/>
      <c r="F110" s="102"/>
      <c r="G110" s="103"/>
      <c r="H110" s="98"/>
      <c r="I110" s="97"/>
      <c r="J110" s="97"/>
      <c r="K110" s="98"/>
      <c r="L110" s="97"/>
      <c r="M110" s="98"/>
      <c r="N110" s="98"/>
      <c r="O110" s="98"/>
      <c r="P110" s="99"/>
      <c r="Q110" s="104"/>
      <c r="R110" s="66"/>
      <c r="S110" s="66"/>
      <c r="T110" s="66"/>
      <c r="U110" s="66"/>
      <c r="V110" s="97"/>
      <c r="W110" s="100"/>
    </row>
    <row r="111" spans="1:23" ht="22.5" customHeight="1" x14ac:dyDescent="0.2">
      <c r="A111" s="57"/>
      <c r="B111" s="101"/>
      <c r="C111" s="102"/>
      <c r="D111" s="102"/>
      <c r="E111" s="102"/>
      <c r="F111" s="105"/>
      <c r="G111" s="103"/>
      <c r="H111" s="98"/>
      <c r="I111" s="97"/>
      <c r="J111" s="98"/>
      <c r="K111" s="98"/>
      <c r="L111" s="97"/>
      <c r="M111" s="98"/>
      <c r="N111" s="98"/>
      <c r="O111" s="98"/>
      <c r="P111" s="99"/>
      <c r="Q111" s="104"/>
      <c r="R111" s="66"/>
      <c r="S111" s="66"/>
      <c r="T111" s="66"/>
      <c r="U111" s="66"/>
      <c r="V111" s="97"/>
      <c r="W111" s="100"/>
    </row>
    <row r="112" spans="1:23" x14ac:dyDescent="0.2">
      <c r="A112" s="106"/>
      <c r="B112" s="107"/>
      <c r="C112" s="108"/>
      <c r="D112" s="108"/>
      <c r="E112" s="108"/>
      <c r="F112" s="108"/>
      <c r="G112" s="109"/>
      <c r="H112" s="110"/>
      <c r="I112" s="111"/>
      <c r="J112" s="110"/>
      <c r="K112" s="110"/>
      <c r="L112" s="111"/>
      <c r="M112" s="110"/>
      <c r="N112" s="110"/>
      <c r="O112" s="110"/>
      <c r="P112" s="112"/>
      <c r="Q112" s="106"/>
      <c r="R112" s="106"/>
      <c r="S112" s="106"/>
      <c r="T112" s="106"/>
      <c r="U112" s="111"/>
      <c r="V112" s="113"/>
      <c r="W112" s="114"/>
    </row>
    <row r="113" spans="1:29" x14ac:dyDescent="0.2">
      <c r="A113" s="106"/>
      <c r="B113" s="107"/>
      <c r="C113" s="108"/>
      <c r="D113" s="108"/>
      <c r="E113" s="108"/>
      <c r="F113" s="108"/>
      <c r="G113" s="109"/>
      <c r="H113" s="110"/>
      <c r="I113" s="111"/>
      <c r="J113" s="110"/>
      <c r="K113" s="110"/>
      <c r="L113" s="111"/>
      <c r="M113" s="110"/>
      <c r="N113" s="110"/>
      <c r="O113" s="110"/>
      <c r="P113" s="112"/>
      <c r="Q113" s="106"/>
      <c r="R113" s="106"/>
      <c r="S113" s="106"/>
      <c r="T113" s="106"/>
      <c r="U113" s="111"/>
      <c r="V113" s="113"/>
      <c r="W113" s="114"/>
      <c r="Y113" s="114" t="s">
        <v>149</v>
      </c>
      <c r="Z113" s="115" t="s">
        <v>115</v>
      </c>
      <c r="AA113" s="115" t="s">
        <v>116</v>
      </c>
      <c r="AB113" s="115" t="s">
        <v>117</v>
      </c>
      <c r="AC113" s="17" t="s">
        <v>117</v>
      </c>
    </row>
    <row r="114" spans="1:29" x14ac:dyDescent="0.2">
      <c r="A114" s="114" t="s">
        <v>8</v>
      </c>
      <c r="B114" s="114" t="s">
        <v>58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Y114" s="116" t="s">
        <v>70</v>
      </c>
      <c r="Z114" s="115" t="s">
        <v>113</v>
      </c>
      <c r="AA114" s="115" t="s">
        <v>114</v>
      </c>
      <c r="AB114" s="115" t="s">
        <v>114</v>
      </c>
      <c r="AC114" s="17" t="s">
        <v>118</v>
      </c>
    </row>
    <row r="115" spans="1:29" x14ac:dyDescent="0.2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Y115" s="116" t="s">
        <v>112</v>
      </c>
      <c r="Z115" s="115">
        <f>6*12+6</f>
        <v>78</v>
      </c>
      <c r="AA115" s="115">
        <f>+Z115*3.1415</f>
        <v>245.03700000000001</v>
      </c>
      <c r="AB115" s="117">
        <f>+AA115*25.4</f>
        <v>6223.9398000000001</v>
      </c>
      <c r="AC115" s="117">
        <f>+AB115/4</f>
        <v>1555.98495</v>
      </c>
    </row>
    <row r="116" spans="1:29" x14ac:dyDescent="0.2">
      <c r="A116" s="118" t="s">
        <v>103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</row>
    <row r="117" spans="1:29" x14ac:dyDescent="0.2">
      <c r="A117" s="118" t="s">
        <v>104</v>
      </c>
      <c r="Y117" s="17" t="s">
        <v>120</v>
      </c>
    </row>
    <row r="118" spans="1:29" x14ac:dyDescent="0.2">
      <c r="A118" s="118" t="s">
        <v>105</v>
      </c>
      <c r="Z118" s="115" t="s">
        <v>121</v>
      </c>
      <c r="AA118" s="115" t="s">
        <v>116</v>
      </c>
      <c r="AB118" s="115" t="s">
        <v>117</v>
      </c>
      <c r="AC118" s="115" t="s">
        <v>152</v>
      </c>
    </row>
    <row r="119" spans="1:29" x14ac:dyDescent="0.2">
      <c r="A119" s="118" t="s">
        <v>106</v>
      </c>
      <c r="Y119" s="17" t="s">
        <v>119</v>
      </c>
      <c r="Z119" s="115">
        <f>24</f>
        <v>24</v>
      </c>
      <c r="AA119" s="115">
        <f>+Z119*12</f>
        <v>288</v>
      </c>
      <c r="AB119" s="117">
        <f>+AA119*25.4</f>
        <v>7315.2</v>
      </c>
      <c r="AC119" s="115">
        <f>+AB119/1000</f>
        <v>7.3151999999999999</v>
      </c>
    </row>
    <row r="120" spans="1:29" x14ac:dyDescent="0.2">
      <c r="A120" s="118" t="s">
        <v>68</v>
      </c>
    </row>
    <row r="121" spans="1:29" x14ac:dyDescent="0.2">
      <c r="A121" s="118" t="s">
        <v>59</v>
      </c>
      <c r="Y121" s="17" t="s">
        <v>122</v>
      </c>
    </row>
    <row r="122" spans="1:29" x14ac:dyDescent="0.2">
      <c r="A122" s="118" t="s">
        <v>86</v>
      </c>
      <c r="Y122" s="115" t="s">
        <v>116</v>
      </c>
      <c r="Z122" s="115" t="s">
        <v>116</v>
      </c>
      <c r="AA122" s="115" t="s">
        <v>117</v>
      </c>
      <c r="AB122" s="115"/>
      <c r="AC122" s="115"/>
    </row>
    <row r="123" spans="1:29" x14ac:dyDescent="0.2">
      <c r="C123" s="119" t="s">
        <v>90</v>
      </c>
      <c r="D123" s="118" t="s">
        <v>87</v>
      </c>
      <c r="E123" s="118"/>
      <c r="F123" s="118" t="s">
        <v>93</v>
      </c>
      <c r="G123" s="118" t="s">
        <v>88</v>
      </c>
      <c r="H123" s="118"/>
      <c r="Y123" s="115" t="s">
        <v>123</v>
      </c>
      <c r="Z123" s="115" t="s">
        <v>124</v>
      </c>
      <c r="AA123" s="115" t="s">
        <v>124</v>
      </c>
      <c r="AB123" s="115"/>
      <c r="AC123" s="115"/>
    </row>
    <row r="124" spans="1:29" x14ac:dyDescent="0.2">
      <c r="C124" s="118"/>
      <c r="D124" s="118"/>
      <c r="E124" s="118"/>
      <c r="F124" s="118" t="s">
        <v>94</v>
      </c>
      <c r="G124" s="118" t="s">
        <v>88</v>
      </c>
      <c r="H124" s="118"/>
      <c r="Y124" s="115">
        <v>78</v>
      </c>
      <c r="Z124" s="115">
        <f>+Y124/2</f>
        <v>39</v>
      </c>
      <c r="AA124" s="18">
        <f>+Z124*25.4</f>
        <v>990.59999999999991</v>
      </c>
      <c r="AB124" s="18"/>
      <c r="AC124" s="18"/>
    </row>
    <row r="125" spans="1:29" x14ac:dyDescent="0.2">
      <c r="C125" s="118"/>
      <c r="D125" s="118"/>
      <c r="E125" s="118"/>
      <c r="F125" s="118" t="s">
        <v>95</v>
      </c>
      <c r="G125" s="118" t="s">
        <v>88</v>
      </c>
      <c r="H125" s="118"/>
    </row>
    <row r="126" spans="1:29" x14ac:dyDescent="0.2">
      <c r="C126" s="119" t="s">
        <v>91</v>
      </c>
      <c r="D126" s="118" t="s">
        <v>96</v>
      </c>
      <c r="E126" s="118"/>
      <c r="F126" s="118" t="s">
        <v>89</v>
      </c>
      <c r="G126" s="118"/>
      <c r="H126" s="118"/>
      <c r="AA126" s="115" t="s">
        <v>150</v>
      </c>
      <c r="AB126" s="115" t="s">
        <v>151</v>
      </c>
    </row>
    <row r="127" spans="1:29" x14ac:dyDescent="0.2">
      <c r="C127" s="119" t="s">
        <v>92</v>
      </c>
      <c r="D127" s="118" t="s">
        <v>97</v>
      </c>
      <c r="E127" s="118"/>
      <c r="F127" s="118" t="s">
        <v>107</v>
      </c>
      <c r="G127" s="118"/>
      <c r="H127" s="118"/>
      <c r="AA127" s="115">
        <v>360</v>
      </c>
      <c r="AB127" s="117">
        <f>+AB115</f>
        <v>6223.9398000000001</v>
      </c>
    </row>
  </sheetData>
  <mergeCells count="5">
    <mergeCell ref="A1:O1"/>
    <mergeCell ref="A4:O4"/>
    <mergeCell ref="A21:O21"/>
    <mergeCell ref="A27:O27"/>
    <mergeCell ref="A2:O2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V-10</vt:lpstr>
      <vt:lpstr>V-10 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Gunther</cp:lastModifiedBy>
  <dcterms:created xsi:type="dcterms:W3CDTF">2017-03-16T08:00:05Z</dcterms:created>
  <dcterms:modified xsi:type="dcterms:W3CDTF">2019-04-16T01:44:45Z</dcterms:modified>
</cp:coreProperties>
</file>